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derth\Desktop\KARLA NO BORRAR\proyecto\Libro de proyecto\Apéndices\"/>
    </mc:Choice>
  </mc:AlternateContent>
  <xr:revisionPtr revIDLastSave="0" documentId="13_ncr:1_{B3C406A7-FFA5-4922-BDC2-9250D31B5290}" xr6:coauthVersionLast="47" xr6:coauthVersionMax="47" xr10:uidLastSave="{00000000-0000-0000-0000-000000000000}"/>
  <bookViews>
    <workbookView xWindow="-120" yWindow="-120" windowWidth="20730" windowHeight="11160" tabRatio="856" activeTab="1" xr2:uid="{00000000-000D-0000-FFFF-FFFF00000000}"/>
  </bookViews>
  <sheets>
    <sheet name="Personal" sheetId="26" r:id="rId1"/>
    <sheet name="Estratificador" sheetId="51" r:id="rId2"/>
    <sheet name="Parametros Estratificador" sheetId="52" r:id="rId3"/>
    <sheet name="lista" sheetId="41" state="hidden" r:id="rId4"/>
    <sheet name="Hoja2" sheetId="43" state="hidden" r:id="rId5"/>
  </sheets>
  <definedNames>
    <definedName name="_xlnm._FilterDatabase" localSheetId="4" hidden="1">Hoja2!$C$2:$G$91</definedName>
    <definedName name="_xlnm._FilterDatabase" localSheetId="0" hidden="1">Personal!$A$2:$H$106</definedName>
    <definedName name="_Hlk509294137" localSheetId="0">Personal!#REF!</definedName>
    <definedName name="_Hlk94632716" localSheetId="0">Personal!$B$54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4" i="51" l="1"/>
  <c r="B104" i="51"/>
  <c r="C104" i="51"/>
  <c r="D104" i="51"/>
  <c r="F104" i="51" s="1"/>
  <c r="G104" i="51"/>
  <c r="A105" i="51"/>
  <c r="B105" i="51"/>
  <c r="C105" i="51"/>
  <c r="D105" i="51"/>
  <c r="F105" i="51" s="1"/>
  <c r="G105" i="51"/>
  <c r="A106" i="51"/>
  <c r="B106" i="51"/>
  <c r="C106" i="51"/>
  <c r="D106" i="51"/>
  <c r="F106" i="51" s="1"/>
  <c r="G106" i="51"/>
  <c r="G39" i="26"/>
  <c r="G40" i="26"/>
  <c r="G47" i="26"/>
  <c r="G53" i="26"/>
  <c r="G67" i="26"/>
  <c r="I3" i="52" a="1"/>
  <c r="I3" i="52" s="1"/>
  <c r="XFB1048550" i="51" a="1"/>
  <c r="XFB1048550" i="51" s="1"/>
  <c r="XFB1048551" i="51" a="1"/>
  <c r="XFB1048551" i="51" s="1"/>
  <c r="XFB1048552" i="51" a="1"/>
  <c r="XFB1048552" i="51" s="1"/>
  <c r="XFB1048553" i="51" a="1"/>
  <c r="XFB1048553" i="51" s="1"/>
  <c r="XFB1048554" i="51" a="1"/>
  <c r="XFB1048554" i="51" s="1"/>
  <c r="XFB1048555" i="51" a="1"/>
  <c r="XFB1048555" i="51" s="1"/>
  <c r="XFB1048556" i="51" a="1"/>
  <c r="XFB1048556" i="51" s="1"/>
  <c r="XFB1048557" i="51" a="1"/>
  <c r="XFB1048557" i="51" s="1"/>
  <c r="XFB1048558" i="51" a="1"/>
  <c r="XFB1048558" i="51" s="1"/>
  <c r="XFB1048559" i="51" a="1"/>
  <c r="XFB1048559" i="51" s="1"/>
  <c r="XFB1048560" i="51" a="1"/>
  <c r="XFB1048560" i="51" s="1"/>
  <c r="XFB1048561" i="51" a="1"/>
  <c r="XFB1048561" i="51" s="1"/>
  <c r="XFB1048562" i="51" a="1"/>
  <c r="XFB1048562" i="51" s="1"/>
  <c r="XFB1048563" i="51" a="1"/>
  <c r="XFB1048563" i="51" s="1"/>
  <c r="XFB1048564" i="51" a="1"/>
  <c r="XFB1048564" i="51" s="1"/>
  <c r="XFB1048565" i="51" a="1"/>
  <c r="XFB1048565" i="51" s="1"/>
  <c r="XFB1048566" i="51" a="1"/>
  <c r="XFB1048566" i="51" s="1"/>
  <c r="XFB1048567" i="51" a="1"/>
  <c r="XFB1048567" i="51" s="1"/>
  <c r="XFB1048568" i="51" a="1"/>
  <c r="XFB1048568" i="51" s="1"/>
  <c r="XFB1048569" i="51" a="1"/>
  <c r="XFB1048569" i="51" s="1"/>
  <c r="XFB1048570" i="51" a="1"/>
  <c r="XFB1048570" i="51" s="1"/>
  <c r="XFB1048571" i="51" a="1"/>
  <c r="XFB1048571" i="51" s="1"/>
  <c r="XFB1048572" i="51" a="1"/>
  <c r="XFB1048572" i="51" s="1"/>
  <c r="XFB1048573" i="51" a="1"/>
  <c r="XFB1048573" i="51" s="1"/>
  <c r="XFB1048574" i="51" a="1"/>
  <c r="XFB1048574" i="51" s="1"/>
  <c r="XFB1048575" i="51" a="1"/>
  <c r="XFB1048575" i="51" s="1"/>
  <c r="E3" i="52" a="1"/>
  <c r="E3" i="52" s="1"/>
  <c r="E105" i="51" s="1"/>
  <c r="H105" i="51" s="1"/>
  <c r="A4" i="51"/>
  <c r="A5" i="51"/>
  <c r="A6" i="51"/>
  <c r="A7" i="51"/>
  <c r="A8" i="51"/>
  <c r="A9" i="51"/>
  <c r="A10" i="51"/>
  <c r="A11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A102" i="51"/>
  <c r="A103" i="51"/>
  <c r="A3" i="51"/>
  <c r="J6" i="52"/>
  <c r="D4" i="51"/>
  <c r="F4" i="51" s="1"/>
  <c r="D5" i="51"/>
  <c r="F5" i="51" s="1"/>
  <c r="D6" i="51"/>
  <c r="F6" i="51" s="1"/>
  <c r="D7" i="51"/>
  <c r="F7" i="51" s="1"/>
  <c r="D8" i="51"/>
  <c r="F8" i="51" s="1"/>
  <c r="D9" i="51"/>
  <c r="F9" i="51" s="1"/>
  <c r="D10" i="51"/>
  <c r="F10" i="51" s="1"/>
  <c r="D11" i="51"/>
  <c r="F11" i="51" s="1"/>
  <c r="D12" i="51"/>
  <c r="F12" i="51" s="1"/>
  <c r="D13" i="51"/>
  <c r="F13" i="51" s="1"/>
  <c r="D14" i="51"/>
  <c r="F14" i="51" s="1"/>
  <c r="D15" i="51"/>
  <c r="F15" i="51" s="1"/>
  <c r="D16" i="51"/>
  <c r="F16" i="51" s="1"/>
  <c r="D17" i="51"/>
  <c r="F17" i="51" s="1"/>
  <c r="D18" i="51"/>
  <c r="F18" i="51" s="1"/>
  <c r="D19" i="51"/>
  <c r="F19" i="51" s="1"/>
  <c r="D20" i="51"/>
  <c r="F20" i="51" s="1"/>
  <c r="D21" i="51"/>
  <c r="F21" i="51" s="1"/>
  <c r="D22" i="51"/>
  <c r="F22" i="51" s="1"/>
  <c r="D23" i="51"/>
  <c r="F23" i="51" s="1"/>
  <c r="D24" i="51"/>
  <c r="F24" i="51" s="1"/>
  <c r="D25" i="51"/>
  <c r="F25" i="51" s="1"/>
  <c r="D26" i="51"/>
  <c r="F26" i="51" s="1"/>
  <c r="D27" i="51"/>
  <c r="F27" i="51" s="1"/>
  <c r="D28" i="51"/>
  <c r="F28" i="51" s="1"/>
  <c r="D29" i="51"/>
  <c r="F29" i="51" s="1"/>
  <c r="D30" i="51"/>
  <c r="F30" i="51" s="1"/>
  <c r="D31" i="51"/>
  <c r="F31" i="51" s="1"/>
  <c r="D32" i="51"/>
  <c r="F32" i="51" s="1"/>
  <c r="D33" i="51"/>
  <c r="F33" i="51" s="1"/>
  <c r="D34" i="51"/>
  <c r="F34" i="51" s="1"/>
  <c r="D35" i="51"/>
  <c r="F35" i="51" s="1"/>
  <c r="D36" i="51"/>
  <c r="F36" i="51" s="1"/>
  <c r="D37" i="51"/>
  <c r="F37" i="51" s="1"/>
  <c r="D38" i="51"/>
  <c r="F38" i="51" s="1"/>
  <c r="D39" i="51"/>
  <c r="F39" i="51" s="1"/>
  <c r="D40" i="51"/>
  <c r="F40" i="51" s="1"/>
  <c r="D41" i="51"/>
  <c r="F41" i="51" s="1"/>
  <c r="D42" i="51"/>
  <c r="F42" i="51" s="1"/>
  <c r="D43" i="51"/>
  <c r="F43" i="51" s="1"/>
  <c r="D44" i="51"/>
  <c r="F44" i="51" s="1"/>
  <c r="D45" i="51"/>
  <c r="F45" i="51" s="1"/>
  <c r="D46" i="51"/>
  <c r="F46" i="51" s="1"/>
  <c r="D47" i="51"/>
  <c r="F47" i="51" s="1"/>
  <c r="D48" i="51"/>
  <c r="F48" i="51" s="1"/>
  <c r="D49" i="51"/>
  <c r="F49" i="51" s="1"/>
  <c r="D50" i="51"/>
  <c r="F50" i="51" s="1"/>
  <c r="D51" i="51"/>
  <c r="F51" i="51" s="1"/>
  <c r="D52" i="51"/>
  <c r="F52" i="51" s="1"/>
  <c r="D53" i="51"/>
  <c r="F53" i="51" s="1"/>
  <c r="D54" i="51"/>
  <c r="F54" i="51" s="1"/>
  <c r="D55" i="51"/>
  <c r="F55" i="51" s="1"/>
  <c r="D56" i="51"/>
  <c r="F56" i="51" s="1"/>
  <c r="D57" i="51"/>
  <c r="F57" i="51" s="1"/>
  <c r="D58" i="51"/>
  <c r="F58" i="51" s="1"/>
  <c r="D59" i="51"/>
  <c r="F59" i="51" s="1"/>
  <c r="D60" i="51"/>
  <c r="F60" i="51" s="1"/>
  <c r="D61" i="51"/>
  <c r="F61" i="51" s="1"/>
  <c r="D62" i="51"/>
  <c r="F62" i="51" s="1"/>
  <c r="D63" i="51"/>
  <c r="F63" i="51" s="1"/>
  <c r="D64" i="51"/>
  <c r="F64" i="51" s="1"/>
  <c r="D65" i="51"/>
  <c r="F65" i="51" s="1"/>
  <c r="D66" i="51"/>
  <c r="F66" i="51" s="1"/>
  <c r="D67" i="51"/>
  <c r="F67" i="51" s="1"/>
  <c r="D68" i="51"/>
  <c r="F68" i="51" s="1"/>
  <c r="D69" i="51"/>
  <c r="F69" i="51" s="1"/>
  <c r="D70" i="51"/>
  <c r="F70" i="51" s="1"/>
  <c r="D71" i="51"/>
  <c r="F71" i="51" s="1"/>
  <c r="D72" i="51"/>
  <c r="F72" i="51" s="1"/>
  <c r="D73" i="51"/>
  <c r="F73" i="51" s="1"/>
  <c r="D74" i="51"/>
  <c r="F74" i="51" s="1"/>
  <c r="D75" i="51"/>
  <c r="F75" i="51" s="1"/>
  <c r="D76" i="51"/>
  <c r="F76" i="51" s="1"/>
  <c r="D77" i="51"/>
  <c r="F77" i="51" s="1"/>
  <c r="D78" i="51"/>
  <c r="F78" i="51" s="1"/>
  <c r="D79" i="51"/>
  <c r="F79" i="51" s="1"/>
  <c r="D80" i="51"/>
  <c r="F80" i="51" s="1"/>
  <c r="D81" i="51"/>
  <c r="F81" i="51" s="1"/>
  <c r="D82" i="51"/>
  <c r="F82" i="51" s="1"/>
  <c r="D83" i="51"/>
  <c r="F83" i="51" s="1"/>
  <c r="D84" i="51"/>
  <c r="F84" i="51" s="1"/>
  <c r="D85" i="51"/>
  <c r="F85" i="51" s="1"/>
  <c r="D86" i="51"/>
  <c r="F86" i="51" s="1"/>
  <c r="D87" i="51"/>
  <c r="F87" i="51" s="1"/>
  <c r="D88" i="51"/>
  <c r="F88" i="51" s="1"/>
  <c r="D89" i="51"/>
  <c r="F89" i="51" s="1"/>
  <c r="D90" i="51"/>
  <c r="F90" i="51" s="1"/>
  <c r="D91" i="51"/>
  <c r="F91" i="51" s="1"/>
  <c r="D92" i="51"/>
  <c r="F92" i="51" s="1"/>
  <c r="D93" i="51"/>
  <c r="F93" i="51" s="1"/>
  <c r="D94" i="51"/>
  <c r="F94" i="51" s="1"/>
  <c r="D95" i="51"/>
  <c r="F95" i="51" s="1"/>
  <c r="D96" i="51"/>
  <c r="F96" i="51" s="1"/>
  <c r="D97" i="51"/>
  <c r="F97" i="51" s="1"/>
  <c r="D98" i="51"/>
  <c r="F98" i="51" s="1"/>
  <c r="D99" i="51"/>
  <c r="F99" i="51" s="1"/>
  <c r="D100" i="51"/>
  <c r="F100" i="51" s="1"/>
  <c r="D101" i="51"/>
  <c r="F101" i="51" s="1"/>
  <c r="D102" i="51"/>
  <c r="F102" i="51" s="1"/>
  <c r="D103" i="51"/>
  <c r="F103" i="51" s="1"/>
  <c r="D3" i="51"/>
  <c r="F3" i="51" s="1"/>
  <c r="G4" i="51"/>
  <c r="G5" i="51"/>
  <c r="G6" i="51"/>
  <c r="G7" i="51"/>
  <c r="G8" i="51"/>
  <c r="G9" i="51"/>
  <c r="G10" i="51"/>
  <c r="G11" i="51"/>
  <c r="G12" i="51"/>
  <c r="G13" i="51"/>
  <c r="G14" i="51"/>
  <c r="G15" i="51"/>
  <c r="G16" i="5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97" i="51"/>
  <c r="G98" i="51"/>
  <c r="G99" i="51"/>
  <c r="G100" i="51"/>
  <c r="G101" i="51"/>
  <c r="G102" i="51"/>
  <c r="G103" i="51"/>
  <c r="G3" i="51"/>
  <c r="B3" i="52"/>
  <c r="B4" i="51"/>
  <c r="C4" i="51"/>
  <c r="B5" i="51"/>
  <c r="C5" i="51"/>
  <c r="B6" i="51"/>
  <c r="C6" i="51"/>
  <c r="B7" i="51"/>
  <c r="C7" i="51"/>
  <c r="B8" i="51"/>
  <c r="C8" i="51"/>
  <c r="B9" i="51"/>
  <c r="C9" i="51"/>
  <c r="B10" i="51"/>
  <c r="C10" i="51"/>
  <c r="B11" i="51"/>
  <c r="C11" i="51"/>
  <c r="B12" i="51"/>
  <c r="C12" i="51"/>
  <c r="B13" i="51"/>
  <c r="C13" i="51"/>
  <c r="B14" i="51"/>
  <c r="C14" i="51"/>
  <c r="B15" i="51"/>
  <c r="C15" i="51"/>
  <c r="B16" i="51"/>
  <c r="C16" i="51"/>
  <c r="B17" i="51"/>
  <c r="C17" i="51"/>
  <c r="B18" i="51"/>
  <c r="C18" i="51"/>
  <c r="B19" i="51"/>
  <c r="C19" i="51"/>
  <c r="B20" i="51"/>
  <c r="C20" i="51"/>
  <c r="B21" i="51"/>
  <c r="C21" i="51"/>
  <c r="B22" i="51"/>
  <c r="C22" i="51"/>
  <c r="B23" i="51"/>
  <c r="C23" i="51"/>
  <c r="B24" i="51"/>
  <c r="C24" i="51"/>
  <c r="B25" i="51"/>
  <c r="C25" i="51"/>
  <c r="B26" i="51"/>
  <c r="C26" i="51"/>
  <c r="B27" i="51"/>
  <c r="C27" i="51"/>
  <c r="B28" i="51"/>
  <c r="C28" i="51"/>
  <c r="B29" i="51"/>
  <c r="C29" i="51"/>
  <c r="B30" i="51"/>
  <c r="C30" i="51"/>
  <c r="B31" i="51"/>
  <c r="C31" i="51"/>
  <c r="B32" i="51"/>
  <c r="C32" i="51"/>
  <c r="B33" i="51"/>
  <c r="C33" i="51"/>
  <c r="B34" i="51"/>
  <c r="C34" i="51"/>
  <c r="B35" i="51"/>
  <c r="C35" i="51"/>
  <c r="B36" i="51"/>
  <c r="C36" i="51"/>
  <c r="B37" i="51"/>
  <c r="C37" i="51"/>
  <c r="B38" i="51"/>
  <c r="C38" i="51"/>
  <c r="B39" i="51"/>
  <c r="C39" i="51"/>
  <c r="B40" i="51"/>
  <c r="C40" i="51"/>
  <c r="B41" i="51"/>
  <c r="C41" i="51"/>
  <c r="B42" i="51"/>
  <c r="C42" i="51"/>
  <c r="B43" i="51"/>
  <c r="C43" i="51"/>
  <c r="B44" i="51"/>
  <c r="C44" i="51"/>
  <c r="B45" i="51"/>
  <c r="C45" i="51"/>
  <c r="B46" i="51"/>
  <c r="C46" i="51"/>
  <c r="B47" i="51"/>
  <c r="C47" i="51"/>
  <c r="B48" i="51"/>
  <c r="C48" i="51"/>
  <c r="B49" i="51"/>
  <c r="C49" i="51"/>
  <c r="B50" i="51"/>
  <c r="C50" i="51"/>
  <c r="B51" i="51"/>
  <c r="C51" i="51"/>
  <c r="B52" i="51"/>
  <c r="C52" i="51"/>
  <c r="B53" i="51"/>
  <c r="C53" i="51"/>
  <c r="B54" i="51"/>
  <c r="C54" i="51"/>
  <c r="B55" i="51"/>
  <c r="C55" i="51"/>
  <c r="B56" i="51"/>
  <c r="C56" i="51"/>
  <c r="B57" i="51"/>
  <c r="C57" i="51"/>
  <c r="B58" i="51"/>
  <c r="C58" i="51"/>
  <c r="B59" i="51"/>
  <c r="C59" i="51"/>
  <c r="B60" i="51"/>
  <c r="C60" i="51"/>
  <c r="B61" i="51"/>
  <c r="C61" i="51"/>
  <c r="B62" i="51"/>
  <c r="C62" i="51"/>
  <c r="B63" i="51"/>
  <c r="C63" i="51"/>
  <c r="B64" i="51"/>
  <c r="C64" i="51"/>
  <c r="B65" i="51"/>
  <c r="C65" i="51"/>
  <c r="B66" i="51"/>
  <c r="C66" i="51"/>
  <c r="B67" i="51"/>
  <c r="C67" i="51"/>
  <c r="B68" i="51"/>
  <c r="C68" i="51"/>
  <c r="B69" i="51"/>
  <c r="C69" i="51"/>
  <c r="B70" i="51"/>
  <c r="C70" i="51"/>
  <c r="B71" i="51"/>
  <c r="C71" i="51"/>
  <c r="B72" i="51"/>
  <c r="C72" i="51"/>
  <c r="B73" i="51"/>
  <c r="C73" i="51"/>
  <c r="B74" i="51"/>
  <c r="C74" i="51"/>
  <c r="B75" i="51"/>
  <c r="C75" i="51"/>
  <c r="B76" i="51"/>
  <c r="C76" i="51"/>
  <c r="B77" i="51"/>
  <c r="C77" i="51"/>
  <c r="B78" i="51"/>
  <c r="C78" i="51"/>
  <c r="B79" i="51"/>
  <c r="C79" i="51"/>
  <c r="B80" i="51"/>
  <c r="C80" i="51"/>
  <c r="B81" i="51"/>
  <c r="C81" i="51"/>
  <c r="B82" i="51"/>
  <c r="C82" i="51"/>
  <c r="B83" i="51"/>
  <c r="C83" i="51"/>
  <c r="B84" i="51"/>
  <c r="C84" i="51"/>
  <c r="B85" i="51"/>
  <c r="C85" i="51"/>
  <c r="B86" i="51"/>
  <c r="C86" i="51"/>
  <c r="B87" i="51"/>
  <c r="C87" i="51"/>
  <c r="B88" i="51"/>
  <c r="C88" i="51"/>
  <c r="B89" i="51"/>
  <c r="C89" i="51"/>
  <c r="B90" i="51"/>
  <c r="C90" i="51"/>
  <c r="B91" i="51"/>
  <c r="C91" i="51"/>
  <c r="B92" i="51"/>
  <c r="C92" i="51"/>
  <c r="B93" i="51"/>
  <c r="C93" i="51"/>
  <c r="B94" i="51"/>
  <c r="C94" i="51"/>
  <c r="B95" i="51"/>
  <c r="C95" i="51"/>
  <c r="B96" i="51"/>
  <c r="C96" i="51"/>
  <c r="B97" i="51"/>
  <c r="C97" i="51"/>
  <c r="B98" i="51"/>
  <c r="C98" i="51"/>
  <c r="B99" i="51"/>
  <c r="C99" i="51"/>
  <c r="B100" i="51"/>
  <c r="C100" i="51"/>
  <c r="B101" i="51"/>
  <c r="C101" i="51"/>
  <c r="B102" i="51"/>
  <c r="C102" i="51"/>
  <c r="B103" i="51"/>
  <c r="C103" i="51"/>
  <c r="C3" i="51"/>
  <c r="B3" i="51"/>
  <c r="E106" i="51" l="1"/>
  <c r="H106" i="51" s="1"/>
  <c r="I106" i="51" s="1"/>
  <c r="J106" i="51" s="1"/>
  <c r="K106" i="51" s="1"/>
  <c r="L106" i="51" s="1"/>
  <c r="I105" i="51"/>
  <c r="J105" i="51" s="1"/>
  <c r="K105" i="51" s="1"/>
  <c r="L105" i="51" s="1"/>
  <c r="E104" i="51"/>
  <c r="H104" i="51" s="1"/>
  <c r="I104" i="51" s="1"/>
  <c r="J104" i="51" s="1"/>
  <c r="E52" i="51"/>
  <c r="H52" i="51" s="1"/>
  <c r="I52" i="51" s="1"/>
  <c r="E98" i="51"/>
  <c r="H98" i="51" s="1"/>
  <c r="I98" i="51" s="1"/>
  <c r="E86" i="51"/>
  <c r="H86" i="51" s="1"/>
  <c r="I86" i="51" s="1"/>
  <c r="E78" i="51"/>
  <c r="H78" i="51" s="1"/>
  <c r="I78" i="51" s="1"/>
  <c r="E74" i="51"/>
  <c r="H74" i="51" s="1"/>
  <c r="I74" i="51" s="1"/>
  <c r="J74" i="51" s="1"/>
  <c r="K74" i="51" s="1"/>
  <c r="L74" i="51" s="1"/>
  <c r="E70" i="51"/>
  <c r="H70" i="51" s="1"/>
  <c r="I70" i="51" s="1"/>
  <c r="J70" i="51" s="1"/>
  <c r="K70" i="51" s="1"/>
  <c r="L70" i="51" s="1"/>
  <c r="E66" i="51"/>
  <c r="H66" i="51" s="1"/>
  <c r="I66" i="51" s="1"/>
  <c r="J66" i="51" s="1"/>
  <c r="K66" i="51" s="1"/>
  <c r="L66" i="51" s="1"/>
  <c r="E62" i="51"/>
  <c r="H62" i="51" s="1"/>
  <c r="I62" i="51" s="1"/>
  <c r="J62" i="51" s="1"/>
  <c r="K62" i="51" s="1"/>
  <c r="L62" i="51" s="1"/>
  <c r="E58" i="51"/>
  <c r="H58" i="51" s="1"/>
  <c r="I58" i="51" s="1"/>
  <c r="J58" i="51" s="1"/>
  <c r="K58" i="51" s="1"/>
  <c r="L58" i="51" s="1"/>
  <c r="E54" i="51"/>
  <c r="H54" i="51" s="1"/>
  <c r="I54" i="51" s="1"/>
  <c r="E50" i="51"/>
  <c r="H50" i="51" s="1"/>
  <c r="I50" i="51" s="1"/>
  <c r="E46" i="51"/>
  <c r="H46" i="51" s="1"/>
  <c r="I46" i="51" s="1"/>
  <c r="E42" i="51"/>
  <c r="H42" i="51" s="1"/>
  <c r="I42" i="51" s="1"/>
  <c r="J42" i="51" s="1"/>
  <c r="K42" i="51" s="1"/>
  <c r="L42" i="51" s="1"/>
  <c r="E38" i="51"/>
  <c r="H38" i="51" s="1"/>
  <c r="I38" i="51" s="1"/>
  <c r="J38" i="51" s="1"/>
  <c r="K38" i="51" s="1"/>
  <c r="L38" i="51" s="1"/>
  <c r="E34" i="51"/>
  <c r="H34" i="51" s="1"/>
  <c r="I34" i="51" s="1"/>
  <c r="J34" i="51" s="1"/>
  <c r="K34" i="51" s="1"/>
  <c r="L34" i="51" s="1"/>
  <c r="E30" i="51"/>
  <c r="H30" i="51" s="1"/>
  <c r="I30" i="51" s="1"/>
  <c r="J30" i="51" s="1"/>
  <c r="K30" i="51" s="1"/>
  <c r="L30" i="51" s="1"/>
  <c r="E26" i="51"/>
  <c r="H26" i="51" s="1"/>
  <c r="I26" i="51" s="1"/>
  <c r="J26" i="51" s="1"/>
  <c r="K26" i="51" s="1"/>
  <c r="L26" i="51" s="1"/>
  <c r="E22" i="51"/>
  <c r="H22" i="51" s="1"/>
  <c r="I22" i="51" s="1"/>
  <c r="E18" i="51"/>
  <c r="H18" i="51" s="1"/>
  <c r="I18" i="51" s="1"/>
  <c r="E14" i="51"/>
  <c r="H14" i="51" s="1"/>
  <c r="I14" i="51" s="1"/>
  <c r="E10" i="51"/>
  <c r="H10" i="51" s="1"/>
  <c r="I10" i="51" s="1"/>
  <c r="E6" i="51"/>
  <c r="H6" i="51" s="1"/>
  <c r="I6" i="51" s="1"/>
  <c r="J6" i="51" s="1"/>
  <c r="K6" i="51" s="1"/>
  <c r="L6" i="51" s="1"/>
  <c r="E94" i="51"/>
  <c r="H94" i="51" s="1"/>
  <c r="I94" i="51" s="1"/>
  <c r="J94" i="51" s="1"/>
  <c r="K94" i="51" s="1"/>
  <c r="L94" i="51" s="1"/>
  <c r="E89" i="51"/>
  <c r="H89" i="51" s="1"/>
  <c r="I89" i="51" s="1"/>
  <c r="J89" i="51" s="1"/>
  <c r="K89" i="51" s="1"/>
  <c r="L89" i="51" s="1"/>
  <c r="E69" i="51"/>
  <c r="H69" i="51" s="1"/>
  <c r="I69" i="51" s="1"/>
  <c r="E49" i="51"/>
  <c r="H49" i="51" s="1"/>
  <c r="I49" i="51" s="1"/>
  <c r="E33" i="51"/>
  <c r="H33" i="51" s="1"/>
  <c r="I33" i="51" s="1"/>
  <c r="E5" i="51"/>
  <c r="H5" i="51" s="1"/>
  <c r="I5" i="51" s="1"/>
  <c r="E97" i="51"/>
  <c r="H97" i="51" s="1"/>
  <c r="I97" i="51" s="1"/>
  <c r="J97" i="51" s="1"/>
  <c r="K97" i="51" s="1"/>
  <c r="L97" i="51" s="1"/>
  <c r="E81" i="51"/>
  <c r="H81" i="51" s="1"/>
  <c r="I81" i="51" s="1"/>
  <c r="J81" i="51" s="1"/>
  <c r="K81" i="51" s="1"/>
  <c r="L81" i="51" s="1"/>
  <c r="E65" i="51"/>
  <c r="H65" i="51" s="1"/>
  <c r="I65" i="51" s="1"/>
  <c r="J65" i="51" s="1"/>
  <c r="K65" i="51" s="1"/>
  <c r="L65" i="51" s="1"/>
  <c r="E53" i="51"/>
  <c r="H53" i="51" s="1"/>
  <c r="I53" i="51" s="1"/>
  <c r="J53" i="51" s="1"/>
  <c r="K53" i="51" s="1"/>
  <c r="E41" i="51"/>
  <c r="H41" i="51" s="1"/>
  <c r="I41" i="51" s="1"/>
  <c r="E25" i="51"/>
  <c r="H25" i="51" s="1"/>
  <c r="I25" i="51" s="1"/>
  <c r="E13" i="51"/>
  <c r="H13" i="51" s="1"/>
  <c r="I13" i="51" s="1"/>
  <c r="E96" i="51"/>
  <c r="H96" i="51" s="1"/>
  <c r="I96" i="51" s="1"/>
  <c r="J96" i="51" s="1"/>
  <c r="K96" i="51" s="1"/>
  <c r="L96" i="51" s="1"/>
  <c r="E88" i="51"/>
  <c r="H88" i="51" s="1"/>
  <c r="I88" i="51" s="1"/>
  <c r="J88" i="51" s="1"/>
  <c r="K88" i="51" s="1"/>
  <c r="L88" i="51" s="1"/>
  <c r="E80" i="51"/>
  <c r="H80" i="51" s="1"/>
  <c r="I80" i="51" s="1"/>
  <c r="J80" i="51" s="1"/>
  <c r="K80" i="51" s="1"/>
  <c r="L80" i="51" s="1"/>
  <c r="E72" i="51"/>
  <c r="H72" i="51" s="1"/>
  <c r="I72" i="51" s="1"/>
  <c r="E64" i="51"/>
  <c r="H64" i="51" s="1"/>
  <c r="I64" i="51" s="1"/>
  <c r="J64" i="51" s="1"/>
  <c r="K64" i="51" s="1"/>
  <c r="L64" i="51" s="1"/>
  <c r="E56" i="51"/>
  <c r="H56" i="51" s="1"/>
  <c r="I56" i="51" s="1"/>
  <c r="E48" i="51"/>
  <c r="H48" i="51" s="1"/>
  <c r="I48" i="51" s="1"/>
  <c r="E44" i="51"/>
  <c r="H44" i="51" s="1"/>
  <c r="I44" i="51" s="1"/>
  <c r="J44" i="51" s="1"/>
  <c r="K44" i="51" s="1"/>
  <c r="L44" i="51" s="1"/>
  <c r="E40" i="51"/>
  <c r="H40" i="51" s="1"/>
  <c r="I40" i="51" s="1"/>
  <c r="J40" i="51" s="1"/>
  <c r="K40" i="51" s="1"/>
  <c r="E36" i="51"/>
  <c r="H36" i="51" s="1"/>
  <c r="I36" i="51" s="1"/>
  <c r="J36" i="51" s="1"/>
  <c r="K36" i="51" s="1"/>
  <c r="L36" i="51" s="1"/>
  <c r="E28" i="51"/>
  <c r="H28" i="51" s="1"/>
  <c r="I28" i="51" s="1"/>
  <c r="J28" i="51" s="1"/>
  <c r="K28" i="51" s="1"/>
  <c r="L28" i="51" s="1"/>
  <c r="E24" i="51"/>
  <c r="H24" i="51" s="1"/>
  <c r="I24" i="51" s="1"/>
  <c r="J24" i="51" s="1"/>
  <c r="K24" i="51" s="1"/>
  <c r="L24" i="51" s="1"/>
  <c r="E20" i="51"/>
  <c r="H20" i="51" s="1"/>
  <c r="I20" i="51" s="1"/>
  <c r="J20" i="51" s="1"/>
  <c r="K20" i="51" s="1"/>
  <c r="L20" i="51" s="1"/>
  <c r="E16" i="51"/>
  <c r="H16" i="51" s="1"/>
  <c r="I16" i="51" s="1"/>
  <c r="E12" i="51"/>
  <c r="H12" i="51" s="1"/>
  <c r="E8" i="51"/>
  <c r="H8" i="51" s="1"/>
  <c r="I8" i="51" s="1"/>
  <c r="E4" i="51"/>
  <c r="H4" i="51" s="1"/>
  <c r="I4" i="51" s="1"/>
  <c r="J4" i="51" s="1"/>
  <c r="K4" i="51" s="1"/>
  <c r="L4" i="51" s="1"/>
  <c r="E3" i="51"/>
  <c r="H3" i="51" s="1"/>
  <c r="I3" i="51" s="1"/>
  <c r="J3" i="51" s="1"/>
  <c r="K3" i="51" s="1"/>
  <c r="L3" i="51" s="1"/>
  <c r="E90" i="51"/>
  <c r="H90" i="51" s="1"/>
  <c r="I90" i="51" s="1"/>
  <c r="J90" i="51" s="1"/>
  <c r="K90" i="51" s="1"/>
  <c r="L90" i="51" s="1"/>
  <c r="E101" i="51"/>
  <c r="H101" i="51" s="1"/>
  <c r="I101" i="51" s="1"/>
  <c r="J101" i="51" s="1"/>
  <c r="K101" i="51" s="1"/>
  <c r="L101" i="51" s="1"/>
  <c r="E77" i="51"/>
  <c r="H77" i="51" s="1"/>
  <c r="I77" i="51" s="1"/>
  <c r="J77" i="51" s="1"/>
  <c r="K77" i="51" s="1"/>
  <c r="L77" i="51" s="1"/>
  <c r="E61" i="51"/>
  <c r="H61" i="51" s="1"/>
  <c r="I61" i="51" s="1"/>
  <c r="E45" i="51"/>
  <c r="H45" i="51" s="1"/>
  <c r="I45" i="51" s="1"/>
  <c r="J45" i="51" s="1"/>
  <c r="K45" i="51" s="1"/>
  <c r="L45" i="51" s="1"/>
  <c r="E37" i="51"/>
  <c r="H37" i="51" s="1"/>
  <c r="I37" i="51" s="1"/>
  <c r="J37" i="51" s="1"/>
  <c r="K37" i="51" s="1"/>
  <c r="L37" i="51" s="1"/>
  <c r="E29" i="51"/>
  <c r="H29" i="51" s="1"/>
  <c r="I29" i="51" s="1"/>
  <c r="J29" i="51" s="1"/>
  <c r="K29" i="51" s="1"/>
  <c r="L29" i="51" s="1"/>
  <c r="E17" i="51"/>
  <c r="H17" i="51" s="1"/>
  <c r="I17" i="51" s="1"/>
  <c r="J17" i="51" s="1"/>
  <c r="K17" i="51" s="1"/>
  <c r="L17" i="51" s="1"/>
  <c r="E9" i="51"/>
  <c r="H9" i="51" s="1"/>
  <c r="I9" i="51" s="1"/>
  <c r="J9" i="51" s="1"/>
  <c r="K9" i="51" s="1"/>
  <c r="L9" i="51" s="1"/>
  <c r="E100" i="51"/>
  <c r="H100" i="51" s="1"/>
  <c r="I100" i="51" s="1"/>
  <c r="J100" i="51" s="1"/>
  <c r="K100" i="51" s="1"/>
  <c r="L100" i="51" s="1"/>
  <c r="E92" i="51"/>
  <c r="H92" i="51" s="1"/>
  <c r="I92" i="51" s="1"/>
  <c r="J92" i="51" s="1"/>
  <c r="K92" i="51" s="1"/>
  <c r="L92" i="51" s="1"/>
  <c r="E84" i="51"/>
  <c r="H84" i="51" s="1"/>
  <c r="I84" i="51" s="1"/>
  <c r="E76" i="51"/>
  <c r="H76" i="51" s="1"/>
  <c r="I76" i="51" s="1"/>
  <c r="J76" i="51" s="1"/>
  <c r="K76" i="51" s="1"/>
  <c r="L76" i="51" s="1"/>
  <c r="E68" i="51"/>
  <c r="H68" i="51" s="1"/>
  <c r="I68" i="51" s="1"/>
  <c r="J68" i="51" s="1"/>
  <c r="K68" i="51" s="1"/>
  <c r="L68" i="51" s="1"/>
  <c r="E60" i="51"/>
  <c r="H60" i="51" s="1"/>
  <c r="I60" i="51" s="1"/>
  <c r="J60" i="51" s="1"/>
  <c r="K60" i="51" s="1"/>
  <c r="L60" i="51" s="1"/>
  <c r="E32" i="51"/>
  <c r="H32" i="51" s="1"/>
  <c r="I32" i="51" s="1"/>
  <c r="J32" i="51" s="1"/>
  <c r="K32" i="51" s="1"/>
  <c r="L32" i="51" s="1"/>
  <c r="E102" i="51"/>
  <c r="H102" i="51" s="1"/>
  <c r="I102" i="51" s="1"/>
  <c r="J102" i="51" s="1"/>
  <c r="K102" i="51" s="1"/>
  <c r="L102" i="51" s="1"/>
  <c r="E82" i="51"/>
  <c r="H82" i="51" s="1"/>
  <c r="I82" i="51" s="1"/>
  <c r="J82" i="51" s="1"/>
  <c r="K82" i="51" s="1"/>
  <c r="L82" i="51" s="1"/>
  <c r="E93" i="51"/>
  <c r="H93" i="51" s="1"/>
  <c r="I93" i="51" s="1"/>
  <c r="J93" i="51" s="1"/>
  <c r="K93" i="51" s="1"/>
  <c r="L93" i="51" s="1"/>
  <c r="E85" i="51"/>
  <c r="H85" i="51" s="1"/>
  <c r="I85" i="51" s="1"/>
  <c r="E73" i="51"/>
  <c r="H73" i="51" s="1"/>
  <c r="I73" i="51" s="1"/>
  <c r="J73" i="51" s="1"/>
  <c r="K73" i="51" s="1"/>
  <c r="L73" i="51" s="1"/>
  <c r="E57" i="51"/>
  <c r="H57" i="51" s="1"/>
  <c r="I57" i="51" s="1"/>
  <c r="J57" i="51" s="1"/>
  <c r="K57" i="51" s="1"/>
  <c r="L57" i="51" s="1"/>
  <c r="E21" i="51"/>
  <c r="H21" i="51" s="1"/>
  <c r="I21" i="51" s="1"/>
  <c r="J21" i="51" s="1"/>
  <c r="K21" i="51" s="1"/>
  <c r="L21" i="51" s="1"/>
  <c r="E103" i="51"/>
  <c r="H103" i="51" s="1"/>
  <c r="I103" i="51" s="1"/>
  <c r="J103" i="51" s="1"/>
  <c r="E99" i="51"/>
  <c r="H99" i="51" s="1"/>
  <c r="I99" i="51" s="1"/>
  <c r="J99" i="51" s="1"/>
  <c r="K99" i="51" s="1"/>
  <c r="L99" i="51" s="1"/>
  <c r="E95" i="51"/>
  <c r="H95" i="51" s="1"/>
  <c r="I95" i="51" s="1"/>
  <c r="J95" i="51" s="1"/>
  <c r="K95" i="51" s="1"/>
  <c r="L95" i="51" s="1"/>
  <c r="E91" i="51"/>
  <c r="H91" i="51" s="1"/>
  <c r="I91" i="51" s="1"/>
  <c r="J91" i="51" s="1"/>
  <c r="K91" i="51" s="1"/>
  <c r="L91" i="51" s="1"/>
  <c r="E87" i="51"/>
  <c r="H87" i="51" s="1"/>
  <c r="I87" i="51" s="1"/>
  <c r="J87" i="51" s="1"/>
  <c r="K87" i="51" s="1"/>
  <c r="L87" i="51" s="1"/>
  <c r="E83" i="51"/>
  <c r="H83" i="51" s="1"/>
  <c r="I83" i="51" s="1"/>
  <c r="J83" i="51" s="1"/>
  <c r="K83" i="51" s="1"/>
  <c r="L83" i="51" s="1"/>
  <c r="E79" i="51"/>
  <c r="H79" i="51" s="1"/>
  <c r="I79" i="51" s="1"/>
  <c r="J79" i="51" s="1"/>
  <c r="K79" i="51" s="1"/>
  <c r="L79" i="51" s="1"/>
  <c r="E75" i="51"/>
  <c r="H75" i="51" s="1"/>
  <c r="I75" i="51" s="1"/>
  <c r="J75" i="51" s="1"/>
  <c r="K75" i="51" s="1"/>
  <c r="L75" i="51" s="1"/>
  <c r="E71" i="51"/>
  <c r="H71" i="51" s="1"/>
  <c r="I71" i="51" s="1"/>
  <c r="J71" i="51" s="1"/>
  <c r="K71" i="51" s="1"/>
  <c r="L71" i="51" s="1"/>
  <c r="E67" i="51"/>
  <c r="H67" i="51" s="1"/>
  <c r="I67" i="51" s="1"/>
  <c r="J67" i="51" s="1"/>
  <c r="K67" i="51" s="1"/>
  <c r="E63" i="51"/>
  <c r="H63" i="51" s="1"/>
  <c r="I63" i="51" s="1"/>
  <c r="J63" i="51" s="1"/>
  <c r="K63" i="51" s="1"/>
  <c r="L63" i="51" s="1"/>
  <c r="E59" i="51"/>
  <c r="H59" i="51" s="1"/>
  <c r="I59" i="51" s="1"/>
  <c r="J59" i="51" s="1"/>
  <c r="K59" i="51" s="1"/>
  <c r="L59" i="51" s="1"/>
  <c r="E55" i="51"/>
  <c r="H55" i="51" s="1"/>
  <c r="I55" i="51" s="1"/>
  <c r="J55" i="51" s="1"/>
  <c r="K55" i="51" s="1"/>
  <c r="L55" i="51" s="1"/>
  <c r="E51" i="51"/>
  <c r="H51" i="51" s="1"/>
  <c r="I51" i="51" s="1"/>
  <c r="J51" i="51" s="1"/>
  <c r="K51" i="51" s="1"/>
  <c r="L51" i="51" s="1"/>
  <c r="E47" i="51"/>
  <c r="H47" i="51" s="1"/>
  <c r="I47" i="51" s="1"/>
  <c r="J47" i="51" s="1"/>
  <c r="K47" i="51" s="1"/>
  <c r="E43" i="51"/>
  <c r="H43" i="51" s="1"/>
  <c r="I43" i="51" s="1"/>
  <c r="J43" i="51" s="1"/>
  <c r="K43" i="51" s="1"/>
  <c r="L43" i="51" s="1"/>
  <c r="E39" i="51"/>
  <c r="H39" i="51" s="1"/>
  <c r="I39" i="51" s="1"/>
  <c r="J39" i="51" s="1"/>
  <c r="K39" i="51" s="1"/>
  <c r="E35" i="51"/>
  <c r="H35" i="51" s="1"/>
  <c r="I35" i="51" s="1"/>
  <c r="J35" i="51" s="1"/>
  <c r="K35" i="51" s="1"/>
  <c r="L35" i="51" s="1"/>
  <c r="E31" i="51"/>
  <c r="H31" i="51" s="1"/>
  <c r="I31" i="51" s="1"/>
  <c r="J31" i="51" s="1"/>
  <c r="K31" i="51" s="1"/>
  <c r="L31" i="51" s="1"/>
  <c r="E27" i="51"/>
  <c r="H27" i="51" s="1"/>
  <c r="I27" i="51" s="1"/>
  <c r="J27" i="51" s="1"/>
  <c r="K27" i="51" s="1"/>
  <c r="L27" i="51" s="1"/>
  <c r="E23" i="51"/>
  <c r="H23" i="51" s="1"/>
  <c r="I23" i="51" s="1"/>
  <c r="J23" i="51" s="1"/>
  <c r="K23" i="51" s="1"/>
  <c r="L23" i="51" s="1"/>
  <c r="E19" i="51"/>
  <c r="H19" i="51" s="1"/>
  <c r="I19" i="51" s="1"/>
  <c r="J19" i="51" s="1"/>
  <c r="K19" i="51" s="1"/>
  <c r="L19" i="51" s="1"/>
  <c r="E15" i="51"/>
  <c r="H15" i="51" s="1"/>
  <c r="I15" i="51" s="1"/>
  <c r="J15" i="51" s="1"/>
  <c r="K15" i="51" s="1"/>
  <c r="L15" i="51" s="1"/>
  <c r="E11" i="51"/>
  <c r="H11" i="51" s="1"/>
  <c r="I11" i="51" s="1"/>
  <c r="J11" i="51" s="1"/>
  <c r="K11" i="51" s="1"/>
  <c r="L11" i="51" s="1"/>
  <c r="E7" i="51"/>
  <c r="H7" i="51" s="1"/>
  <c r="I7" i="51" s="1"/>
  <c r="J7" i="51" s="1"/>
  <c r="K7" i="51" s="1"/>
  <c r="L7" i="51" s="1"/>
  <c r="I12" i="51"/>
  <c r="J12" i="51" s="1"/>
  <c r="K12" i="51" s="1"/>
  <c r="L12" i="51" s="1"/>
  <c r="J98" i="51"/>
  <c r="K98" i="51" s="1"/>
  <c r="L98" i="51" s="1"/>
  <c r="J50" i="51"/>
  <c r="K50" i="51" s="1"/>
  <c r="L50" i="51" s="1"/>
  <c r="J18" i="51"/>
  <c r="K18" i="51" s="1"/>
  <c r="L18" i="51" s="1"/>
  <c r="J48" i="51"/>
  <c r="K48" i="51" s="1"/>
  <c r="L48" i="51" s="1"/>
  <c r="J16" i="51"/>
  <c r="K16" i="51" s="1"/>
  <c r="L16" i="51" s="1"/>
  <c r="J78" i="51"/>
  <c r="K78" i="51" s="1"/>
  <c r="L78" i="51" s="1"/>
  <c r="J46" i="51"/>
  <c r="K46" i="51" s="1"/>
  <c r="L46" i="51" s="1"/>
  <c r="J14" i="51"/>
  <c r="K14" i="51" s="1"/>
  <c r="L14" i="51" s="1"/>
  <c r="J61" i="51"/>
  <c r="K61" i="51" s="1"/>
  <c r="L61" i="51" s="1"/>
  <c r="J13" i="51"/>
  <c r="K13" i="51" s="1"/>
  <c r="L13" i="51" s="1"/>
  <c r="J33" i="51"/>
  <c r="K33" i="51" s="1"/>
  <c r="L33" i="51" s="1"/>
  <c r="J49" i="51"/>
  <c r="K49" i="51" s="1"/>
  <c r="L49" i="51" s="1"/>
  <c r="J10" i="51"/>
  <c r="K10" i="51" s="1"/>
  <c r="L10" i="51" s="1"/>
  <c r="J41" i="51"/>
  <c r="K41" i="51" s="1"/>
  <c r="L41" i="51" s="1"/>
  <c r="J25" i="51"/>
  <c r="K25" i="51" s="1"/>
  <c r="L25" i="51" s="1"/>
  <c r="J72" i="51"/>
  <c r="K72" i="51" s="1"/>
  <c r="L72" i="51" s="1"/>
  <c r="J56" i="51"/>
  <c r="K56" i="51" s="1"/>
  <c r="L56" i="51" s="1"/>
  <c r="J8" i="51"/>
  <c r="K8" i="51" s="1"/>
  <c r="L8" i="51" s="1"/>
  <c r="J86" i="51"/>
  <c r="K86" i="51" s="1"/>
  <c r="L86" i="51" s="1"/>
  <c r="J54" i="51"/>
  <c r="K54" i="51" s="1"/>
  <c r="L54" i="51" s="1"/>
  <c r="J22" i="51"/>
  <c r="K22" i="51" s="1"/>
  <c r="L22" i="51" s="1"/>
  <c r="J85" i="51"/>
  <c r="K85" i="51" s="1"/>
  <c r="L85" i="51" s="1"/>
  <c r="J69" i="51"/>
  <c r="K69" i="51" s="1"/>
  <c r="L69" i="51" s="1"/>
  <c r="J5" i="51"/>
  <c r="K5" i="51" s="1"/>
  <c r="L5" i="51" s="1"/>
  <c r="J84" i="51"/>
  <c r="K84" i="51" s="1"/>
  <c r="L84" i="51" s="1"/>
  <c r="J52" i="51"/>
  <c r="K52" i="51" s="1"/>
  <c r="L52" i="51" s="1"/>
  <c r="K104" i="51" l="1"/>
  <c r="L104" i="51" s="1"/>
  <c r="K103" i="51"/>
  <c r="L103" i="51" s="1"/>
  <c r="L53" i="51" l="1"/>
  <c r="L67" i="51"/>
  <c r="L39" i="51"/>
  <c r="L40" i="51"/>
  <c r="L47" i="51" l="1"/>
  <c r="L107" i="5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<sst xmlns="http://schemas.openxmlformats.org/spreadsheetml/2006/main" count="775" uniqueCount="510">
  <si>
    <t>CARGO</t>
  </si>
  <si>
    <t>INGRY JOHANNA RODRIGUEZ VERA</t>
  </si>
  <si>
    <t>MARTHA CECILIA FERNANDEZ BARRERA</t>
  </si>
  <si>
    <t>DALIZ AMAIRA VILLAMIL SANDOVAL</t>
  </si>
  <si>
    <t>LISETH KARINA AMAYA GONZALEZ</t>
  </si>
  <si>
    <t>UBALDINO SEGUNDO PADILLA SOLANO</t>
  </si>
  <si>
    <t>MARTHA YULIANA HERNANDEZ CAMACHO</t>
  </si>
  <si>
    <t>CEDULA</t>
  </si>
  <si>
    <t>FECHA INGRESO</t>
  </si>
  <si>
    <t>CLAUDIA INES BONILLA DUEÑAS</t>
  </si>
  <si>
    <t>JENNIFER CAROLINA RINCON AVILA</t>
  </si>
  <si>
    <t>YENIS PATRICIA DURAN PARRA</t>
  </si>
  <si>
    <t>REGENTE DE FARMACIA</t>
  </si>
  <si>
    <t>NOMBRE COMPLETO</t>
  </si>
  <si>
    <t>ITEM</t>
  </si>
  <si>
    <t>LINA GISELLA DIAZ TORRES</t>
  </si>
  <si>
    <t>JORGE LEONARDO BECERRA SALAZAR</t>
  </si>
  <si>
    <t>JESSICA JULIANA HERNANDEZ SEPULVEDA</t>
  </si>
  <si>
    <t>ZULAY ANDREA VILLAMIZAR SUPELANO</t>
  </si>
  <si>
    <t>CARLOS ANDRES JAIMES RAMIREZ</t>
  </si>
  <si>
    <t>YURLEY KATERINE NIÑO SERRANO</t>
  </si>
  <si>
    <t>ANNY CRISTINA CUELLO FUENTES</t>
  </si>
  <si>
    <t>JUDY ALEXANDRA USEDA ORTEGA</t>
  </si>
  <si>
    <t>JESSICA NATALIA CONTRERAS MUÑOZ</t>
  </si>
  <si>
    <t>ESTUDIOS REALIZADOS</t>
  </si>
  <si>
    <t>OK</t>
  </si>
  <si>
    <t>ANGIE MELISSA ROA AVILA</t>
  </si>
  <si>
    <t>SANDRA MILENA MUÑOZ MUÑOZ</t>
  </si>
  <si>
    <t xml:space="preserve">ENFERMERA </t>
  </si>
  <si>
    <t>Mejor oportunidad laboral</t>
  </si>
  <si>
    <t xml:space="preserve">Motivos Personales </t>
  </si>
  <si>
    <t>Estrés laboral</t>
  </si>
  <si>
    <t>Problemas de salud</t>
  </si>
  <si>
    <t>Terminación de Contrato</t>
  </si>
  <si>
    <t>Otro, ¿Cual?</t>
  </si>
  <si>
    <r>
      <t>1.</t>
    </r>
    <r>
      <rPr>
        <b/>
        <sz val="7"/>
        <rFont val="Times New Roman"/>
        <family val="1"/>
      </rPr>
      <t xml:space="preserve">     </t>
    </r>
    <r>
      <rPr>
        <b/>
        <sz val="9"/>
        <rFont val="Arial"/>
        <family val="2"/>
      </rPr>
      <t>Seleccione el motivo del retiro:</t>
    </r>
  </si>
  <si>
    <t>Excelente</t>
  </si>
  <si>
    <t>Bueno</t>
  </si>
  <si>
    <t>Regular</t>
  </si>
  <si>
    <t>Malo</t>
  </si>
  <si>
    <t>OPTOMETRA</t>
  </si>
  <si>
    <t>Angel</t>
  </si>
  <si>
    <t>Daniel</t>
  </si>
  <si>
    <t>Silva</t>
  </si>
  <si>
    <t>Oviedo</t>
  </si>
  <si>
    <t>Ana</t>
  </si>
  <si>
    <t>Maria</t>
  </si>
  <si>
    <t>Pautt</t>
  </si>
  <si>
    <t>Garrido</t>
  </si>
  <si>
    <t>Andres</t>
  </si>
  <si>
    <t>Camilo</t>
  </si>
  <si>
    <t>Diaz</t>
  </si>
  <si>
    <t>Cervera</t>
  </si>
  <si>
    <t>Angela</t>
  </si>
  <si>
    <t>Patricia</t>
  </si>
  <si>
    <t>Calderón</t>
  </si>
  <si>
    <t>Gomez</t>
  </si>
  <si>
    <t>Angelica</t>
  </si>
  <si>
    <t>Barrios</t>
  </si>
  <si>
    <t>Carvajal</t>
  </si>
  <si>
    <t>Angie</t>
  </si>
  <si>
    <t>Daniela</t>
  </si>
  <si>
    <t>Calderon</t>
  </si>
  <si>
    <t>Saavedra</t>
  </si>
  <si>
    <t>Julieth</t>
  </si>
  <si>
    <t>Vargas</t>
  </si>
  <si>
    <t>Vanegas</t>
  </si>
  <si>
    <t>Melissa</t>
  </si>
  <si>
    <t>Roa</t>
  </si>
  <si>
    <t>Avila</t>
  </si>
  <si>
    <t>Anny</t>
  </si>
  <si>
    <t>Cristina</t>
  </si>
  <si>
    <t>Cuello</t>
  </si>
  <si>
    <t>Fuentes</t>
  </si>
  <si>
    <t>Dayanna</t>
  </si>
  <si>
    <t>Tozcano</t>
  </si>
  <si>
    <t>Rodríguez</t>
  </si>
  <si>
    <t>Bibiana</t>
  </si>
  <si>
    <t>Bautista</t>
  </si>
  <si>
    <t>Peña</t>
  </si>
  <si>
    <t>Brayan</t>
  </si>
  <si>
    <t>Yesid</t>
  </si>
  <si>
    <t>Martinez</t>
  </si>
  <si>
    <t>Caballero</t>
  </si>
  <si>
    <t>Carlos</t>
  </si>
  <si>
    <t>Alberto</t>
  </si>
  <si>
    <t>Vega</t>
  </si>
  <si>
    <t>Lozano</t>
  </si>
  <si>
    <t>Jaimes</t>
  </si>
  <si>
    <t>Ramirez</t>
  </si>
  <si>
    <t>Carmen</t>
  </si>
  <si>
    <t>Yurley</t>
  </si>
  <si>
    <t>Hernandez</t>
  </si>
  <si>
    <t>Ayala</t>
  </si>
  <si>
    <t>Claudia</t>
  </si>
  <si>
    <t>Ines</t>
  </si>
  <si>
    <t>Bonilla</t>
  </si>
  <si>
    <t>Dueñas</t>
  </si>
  <si>
    <t>Daliz</t>
  </si>
  <si>
    <t>Amaira</t>
  </si>
  <si>
    <t>Villamil</t>
  </si>
  <si>
    <t>Sandoval</t>
  </si>
  <si>
    <t>Lizcano</t>
  </si>
  <si>
    <t>Monsalve</t>
  </si>
  <si>
    <t>David</t>
  </si>
  <si>
    <t>Santiago</t>
  </si>
  <si>
    <t>Luque</t>
  </si>
  <si>
    <t>Dina</t>
  </si>
  <si>
    <t>Lorena</t>
  </si>
  <si>
    <t>Melgarejo</t>
  </si>
  <si>
    <t>Torres</t>
  </si>
  <si>
    <t>Edwar</t>
  </si>
  <si>
    <t>Julian</t>
  </si>
  <si>
    <t>Marin</t>
  </si>
  <si>
    <t>Eliana</t>
  </si>
  <si>
    <t>Lisseth</t>
  </si>
  <si>
    <t>Villamizar</t>
  </si>
  <si>
    <t>Racines</t>
  </si>
  <si>
    <t>Gabriela</t>
  </si>
  <si>
    <t>Salamanca</t>
  </si>
  <si>
    <t>Hurtado</t>
  </si>
  <si>
    <t>Heidy</t>
  </si>
  <si>
    <t>Esparza</t>
  </si>
  <si>
    <t>Blanco</t>
  </si>
  <si>
    <t>Albino</t>
  </si>
  <si>
    <t>Orduz</t>
  </si>
  <si>
    <t>Nathalia</t>
  </si>
  <si>
    <t>Osorio</t>
  </si>
  <si>
    <t>Niño</t>
  </si>
  <si>
    <t>Herminda</t>
  </si>
  <si>
    <t>Franco</t>
  </si>
  <si>
    <t>Delgadillo</t>
  </si>
  <si>
    <t>Ingrid</t>
  </si>
  <si>
    <t>Karina</t>
  </si>
  <si>
    <t>Ardila</t>
  </si>
  <si>
    <t>Ortega</t>
  </si>
  <si>
    <t>Ingrith</t>
  </si>
  <si>
    <t>Johanna</t>
  </si>
  <si>
    <t>Ortiz</t>
  </si>
  <si>
    <t>Duran</t>
  </si>
  <si>
    <t>Ingry</t>
  </si>
  <si>
    <t>Rodriguez</t>
  </si>
  <si>
    <t>Vera</t>
  </si>
  <si>
    <t>Ivette</t>
  </si>
  <si>
    <t>Merchan</t>
  </si>
  <si>
    <t>Javier</t>
  </si>
  <si>
    <t>Orlando</t>
  </si>
  <si>
    <t>Moreno</t>
  </si>
  <si>
    <t>Jean</t>
  </si>
  <si>
    <t>Lucas</t>
  </si>
  <si>
    <t>Montero</t>
  </si>
  <si>
    <t>Parada</t>
  </si>
  <si>
    <t>Jenny</t>
  </si>
  <si>
    <t>Carolina</t>
  </si>
  <si>
    <t>Chanaga</t>
  </si>
  <si>
    <t>Plata</t>
  </si>
  <si>
    <t>Florez</t>
  </si>
  <si>
    <t>Afanador</t>
  </si>
  <si>
    <t>Jessica</t>
  </si>
  <si>
    <t>Juliana</t>
  </si>
  <si>
    <t>Sepulveda</t>
  </si>
  <si>
    <t>Lissete</t>
  </si>
  <si>
    <t>Estevez</t>
  </si>
  <si>
    <t>Natalia</t>
  </si>
  <si>
    <t>Contreras</t>
  </si>
  <si>
    <t>Muñoz</t>
  </si>
  <si>
    <t>Jhinfin</t>
  </si>
  <si>
    <t>Duarte</t>
  </si>
  <si>
    <t>Johana</t>
  </si>
  <si>
    <t>Marcela</t>
  </si>
  <si>
    <t>Fernandez</t>
  </si>
  <si>
    <t>Rueda</t>
  </si>
  <si>
    <t>Johany</t>
  </si>
  <si>
    <t>Ferney</t>
  </si>
  <si>
    <t>Rojas</t>
  </si>
  <si>
    <t>Jorge</t>
  </si>
  <si>
    <t>Leonardo</t>
  </si>
  <si>
    <t>Becerra</t>
  </si>
  <si>
    <t>Salazar</t>
  </si>
  <si>
    <t>Jose</t>
  </si>
  <si>
    <t>Solano</t>
  </si>
  <si>
    <t>Juan</t>
  </si>
  <si>
    <t>Miguel</t>
  </si>
  <si>
    <t>Giron</t>
  </si>
  <si>
    <t>Díaz</t>
  </si>
  <si>
    <t>Pablo</t>
  </si>
  <si>
    <t>Mendez</t>
  </si>
  <si>
    <t>Judy</t>
  </si>
  <si>
    <t>Alexandra</t>
  </si>
  <si>
    <t>Useda</t>
  </si>
  <si>
    <t>Fernanda</t>
  </si>
  <si>
    <t>Catalina</t>
  </si>
  <si>
    <t>Cobos</t>
  </si>
  <si>
    <t>Karen</t>
  </si>
  <si>
    <t>Dayana</t>
  </si>
  <si>
    <t>Godoy</t>
  </si>
  <si>
    <t>Alfon</t>
  </si>
  <si>
    <t>Guerra</t>
  </si>
  <si>
    <t>Navarro</t>
  </si>
  <si>
    <t>Karla</t>
  </si>
  <si>
    <t>Garcia</t>
  </si>
  <si>
    <t>Kelly</t>
  </si>
  <si>
    <t>Jhoana</t>
  </si>
  <si>
    <t>Quintero</t>
  </si>
  <si>
    <t>Leidy</t>
  </si>
  <si>
    <t>Lucero</t>
  </si>
  <si>
    <t>Mendoza</t>
  </si>
  <si>
    <t>Tatiana</t>
  </si>
  <si>
    <t>Maldonado</t>
  </si>
  <si>
    <t>Lina</t>
  </si>
  <si>
    <t>Gisella</t>
  </si>
  <si>
    <t>Liseth</t>
  </si>
  <si>
    <t>Amaya</t>
  </si>
  <si>
    <t>Gonzalez</t>
  </si>
  <si>
    <t>Luis</t>
  </si>
  <si>
    <t>Araque</t>
  </si>
  <si>
    <t>Malagon</t>
  </si>
  <si>
    <t>Luz</t>
  </si>
  <si>
    <t>Adriana</t>
  </si>
  <si>
    <t>Caceres</t>
  </si>
  <si>
    <t>Rincon</t>
  </si>
  <si>
    <t>Mabel</t>
  </si>
  <si>
    <t>Soraya</t>
  </si>
  <si>
    <t>Sierra</t>
  </si>
  <si>
    <t>Gutierrez</t>
  </si>
  <si>
    <t>Maira</t>
  </si>
  <si>
    <t>Alejandra</t>
  </si>
  <si>
    <t>Badillo</t>
  </si>
  <si>
    <t>Sarmiento</t>
  </si>
  <si>
    <t>Paula</t>
  </si>
  <si>
    <t>Calvo</t>
  </si>
  <si>
    <t>Marilin</t>
  </si>
  <si>
    <t>Marly</t>
  </si>
  <si>
    <t>Nathaly</t>
  </si>
  <si>
    <t>Delgado</t>
  </si>
  <si>
    <t>Martha</t>
  </si>
  <si>
    <t>Cecilia</t>
  </si>
  <si>
    <t>Barrera</t>
  </si>
  <si>
    <t>Yuliana</t>
  </si>
  <si>
    <t>Camacho</t>
  </si>
  <si>
    <t>Ofir</t>
  </si>
  <si>
    <t>Liliana</t>
  </si>
  <si>
    <t>Galvis</t>
  </si>
  <si>
    <t>Olga</t>
  </si>
  <si>
    <t>Palacio</t>
  </si>
  <si>
    <t>Andrea</t>
  </si>
  <si>
    <t>Ochoa</t>
  </si>
  <si>
    <t>Suarez</t>
  </si>
  <si>
    <t>Ruben</t>
  </si>
  <si>
    <t>Samuel</t>
  </si>
  <si>
    <t>Sandra</t>
  </si>
  <si>
    <t>Milena</t>
  </si>
  <si>
    <t>Smith</t>
  </si>
  <si>
    <t>Laritza</t>
  </si>
  <si>
    <t>Leal</t>
  </si>
  <si>
    <t>Medina</t>
  </si>
  <si>
    <t>Steffany</t>
  </si>
  <si>
    <t>Pava</t>
  </si>
  <si>
    <t>Chogo</t>
  </si>
  <si>
    <t>Ubaldino</t>
  </si>
  <si>
    <t>Segundo</t>
  </si>
  <si>
    <t>Padilla</t>
  </si>
  <si>
    <t>Wendy</t>
  </si>
  <si>
    <t>Lizarazo</t>
  </si>
  <si>
    <t>Gamboa</t>
  </si>
  <si>
    <t>Yaqueline</t>
  </si>
  <si>
    <t>Yenis</t>
  </si>
  <si>
    <t>Parra</t>
  </si>
  <si>
    <t>Yovany</t>
  </si>
  <si>
    <t>Guarin</t>
  </si>
  <si>
    <t>Katerine</t>
  </si>
  <si>
    <t>Serrano</t>
  </si>
  <si>
    <t>Zoraida</t>
  </si>
  <si>
    <t>Valero</t>
  </si>
  <si>
    <t>Zulay</t>
  </si>
  <si>
    <t>Supelano</t>
  </si>
  <si>
    <t>Sebastian</t>
  </si>
  <si>
    <t>1 nombre</t>
  </si>
  <si>
    <t>2 nombre</t>
  </si>
  <si>
    <t>1 apellido</t>
  </si>
  <si>
    <t>2 apellido</t>
  </si>
  <si>
    <t>carpeta</t>
  </si>
  <si>
    <t>Rangel</t>
  </si>
  <si>
    <t xml:space="preserve">Adriana </t>
  </si>
  <si>
    <t>Lucia</t>
  </si>
  <si>
    <t>BECERRA</t>
  </si>
  <si>
    <t>ANA MARIA PAUTT GARRIDO</t>
  </si>
  <si>
    <t>ANDRES CAMILO DIAZ CERVERA</t>
  </si>
  <si>
    <t>ANGELICA PATRICIA BARRIOS CARVAJAL</t>
  </si>
  <si>
    <t>ANGIE DANIELA CALDERON SAAVEDRA</t>
  </si>
  <si>
    <t xml:space="preserve">BIBIANA BAUTISTA PEÑA </t>
  </si>
  <si>
    <t>BRAYAN YESID MARTINEZ CABALLERO</t>
  </si>
  <si>
    <t>CARLOS ALBERTO VEGA LOZANO</t>
  </si>
  <si>
    <t>CARMEN YURLEY HERNANDEZ AYALA</t>
  </si>
  <si>
    <t>ELIANA LISSETH VILLAMIZAR RACINES</t>
  </si>
  <si>
    <t xml:space="preserve">HEIDY ESPARZA BLANCO </t>
  </si>
  <si>
    <t>HEIDY JULIETH ALBINO ORDUZ</t>
  </si>
  <si>
    <t>HEIDY NATHALIA OSORIO NIÑO</t>
  </si>
  <si>
    <t xml:space="preserve">HERMINDA FRANCO DELGADILLO </t>
  </si>
  <si>
    <t>INGRID KARINA ARDILA ORTEGA</t>
  </si>
  <si>
    <t>IVETTE MELISSA SANTIAGO MERCHAN</t>
  </si>
  <si>
    <t>JENNY CAROLINA CHANAGA VARGAS</t>
  </si>
  <si>
    <t xml:space="preserve">JENNY RODRIGUEZ AFANADOR </t>
  </si>
  <si>
    <t>JESSICA LISSETE BLANCO ESTEVEZ</t>
  </si>
  <si>
    <t xml:space="preserve">JHINFIN HERNANDEZ DUARTE </t>
  </si>
  <si>
    <t xml:space="preserve">JOHANNA RUEDA SANDOVAL </t>
  </si>
  <si>
    <t>JOHANY FERNEY MARIN ROJAS</t>
  </si>
  <si>
    <t>JUAN MIGUEL GIRON DÍAZ</t>
  </si>
  <si>
    <t>JUAN PABLO HURTADO MENDEZ</t>
  </si>
  <si>
    <t>JULIETH CATALINA COBOS ARDILA</t>
  </si>
  <si>
    <t xml:space="preserve">KARINA GUERRA NAVARRO </t>
  </si>
  <si>
    <t>LEIDY LUCERO MENDOZA ORTEGA</t>
  </si>
  <si>
    <t>LEIDY TATIANA MALDONADO VILLAMIZAR</t>
  </si>
  <si>
    <t>LUIS ANDRES ARAQUE MALAGON</t>
  </si>
  <si>
    <t>LUZ ADRIANA CACERES RINCON</t>
  </si>
  <si>
    <t>MAIRA ALEJANDRA GOMEZ BADILLO</t>
  </si>
  <si>
    <t>MARIA ALEJANDRA ORTIZ SARMIENTO</t>
  </si>
  <si>
    <t>MARILIN FERNANDA FLOREZ VILLAMIZAR</t>
  </si>
  <si>
    <t xml:space="preserve">SAMUEL TORRES GALVIS </t>
  </si>
  <si>
    <t xml:space="preserve">STEFFANY PAVA CHOGO </t>
  </si>
  <si>
    <t xml:space="preserve">YAQUELINE QUINTERO ARDILA </t>
  </si>
  <si>
    <t>YOVANY ALBERTO GARRIDO GUARIN</t>
  </si>
  <si>
    <t xml:space="preserve">ZORAIDA SUAREZ VALERO </t>
  </si>
  <si>
    <t>JUAN SEBASTIAN ORTIZ SALAZAR</t>
  </si>
  <si>
    <t>LENDY LILIBED MURILLO BERNAL</t>
  </si>
  <si>
    <t>AUXILIAR DE ADMISION Y DESPACHO</t>
  </si>
  <si>
    <t>AUXILIAR DE CALL CENTER</t>
  </si>
  <si>
    <t>AUXILIAR DE CONSULTORIO</t>
  </si>
  <si>
    <t>DIRECTORA ADMINISTRATIVA</t>
  </si>
  <si>
    <t>AUXILIAR CONTABLE V</t>
  </si>
  <si>
    <t xml:space="preserve">OPTOMETRA </t>
  </si>
  <si>
    <t>AUXILIAR COMPRAS</t>
  </si>
  <si>
    <t>AUXILIAR DE I&amp;T</t>
  </si>
  <si>
    <t>AUXILIAR DE ENFERMERIA CIRUGIA</t>
  </si>
  <si>
    <t>AUXILIAR VIP</t>
  </si>
  <si>
    <t xml:space="preserve">INSTRUMENTADORA QUIRURGICA </t>
  </si>
  <si>
    <t>LIDER ASISTENCIAL</t>
  </si>
  <si>
    <t>AUXILIAR DE OPTICA</t>
  </si>
  <si>
    <t>LIDER DE PARTICIPACIÓN SOCIAL EN SALUD</t>
  </si>
  <si>
    <t>AUXILIAR DE APOYO LOGISTICO</t>
  </si>
  <si>
    <t>AUXILIAR DE CAJA Y TESORERIA</t>
  </si>
  <si>
    <t>AUXILIAR DE FACTURACION</t>
  </si>
  <si>
    <t>LIDER DE PROYECCIONES</t>
  </si>
  <si>
    <t>COORDINADORA DE TALENTO HUMANO</t>
  </si>
  <si>
    <t>PRACTICANTE SENA</t>
  </si>
  <si>
    <t>ASISTENTE DIRECTOR MEDICO</t>
  </si>
  <si>
    <t xml:space="preserve">AUXILIAR DE CIRUGIA </t>
  </si>
  <si>
    <t>AUXILIAR DE DIGITACION EXAMENES</t>
  </si>
  <si>
    <t>GERENTE</t>
  </si>
  <si>
    <t>AUXILIAR SSTA</t>
  </si>
  <si>
    <t xml:space="preserve">COORDINADOR ASISTENCIAL </t>
  </si>
  <si>
    <t>DIRECTORA ASISTENCIAL</t>
  </si>
  <si>
    <t>LIDER CALL CENTER</t>
  </si>
  <si>
    <t>TECNICO DE AYUDAS DIAGNOSTICAS</t>
  </si>
  <si>
    <t>TECNICO AISTENCIA EN ORGANIZACIÓN DE ARCHIVO</t>
  </si>
  <si>
    <t>TECNICO EN PROGRAMACIÓN DE SOFTWARE - TECNICO EN DISEÑO GRAFICO</t>
  </si>
  <si>
    <t>TECNICO EN SISTEMAS</t>
  </si>
  <si>
    <t>TECNICO EN ASISTENCIA ADMINISTRATIVA</t>
  </si>
  <si>
    <t>TECNOLOGO EN GESTION EMPRESARIAL</t>
  </si>
  <si>
    <t>TL EN ANALISIS Y DESARROLLO DE SISTEMAS DE INFORMACION - TC EN SISTEMAS</t>
  </si>
  <si>
    <t>PROFESIONAL EN INSTRUMENTACION QUIRURGICA</t>
  </si>
  <si>
    <t>TECNICO LABORAL EN ASISTENCIA ADMINISTRATIVO</t>
  </si>
  <si>
    <t xml:space="preserve">TECNICO RECURSO HUMANO </t>
  </si>
  <si>
    <t>BACHILLER TECNICO COMERCIAL</t>
  </si>
  <si>
    <t>TL EN GESTION DE PROCESOS ADMINISTRATIVOS DE SALUD</t>
  </si>
  <si>
    <t>TECNOLOGO MERCADEO Y GESTION</t>
  </si>
  <si>
    <t>BACHILLER</t>
  </si>
  <si>
    <t>PROFESIONAL EN MERCADEO Y PUBLICIDAD</t>
  </si>
  <si>
    <t>TECNICO EN ASISTENCIA ADMINISTRATIVA EN SALUD</t>
  </si>
  <si>
    <t>TECNOLOGO EN CONTABILIDAD FINANCIERA</t>
  </si>
  <si>
    <t>BACHILLER TECNICO COMERCIAL- TEC. EN SISTEMAS</t>
  </si>
  <si>
    <t>TECNICO EN SISTEMAS Y TECNICO  EN CONTABILIDAD</t>
  </si>
  <si>
    <t>TECNICO EN AUXILIAR DE ENFERMERÍA</t>
  </si>
  <si>
    <t>ESTUDIANTE DE MEDICINA</t>
  </si>
  <si>
    <t>TECNOLOGIA EN MERCADEO DE LAS UTS</t>
  </si>
  <si>
    <t>TECNICO EN NEGOCIACIÓN DE SERVICIOS</t>
  </si>
  <si>
    <t>TECNICO EN AUX CONTABLE Y FINANCIERO</t>
  </si>
  <si>
    <t>TECNICO SUPERIOR UNIVERSITARIO EN EDUACACION PREESCOLAR</t>
  </si>
  <si>
    <t>TECNOLOGO EN GESTION ADMON DE SALUD</t>
  </si>
  <si>
    <t>BACHILLER COMERCIAL Y AUX DE ENFERMERIA</t>
  </si>
  <si>
    <t>TECNICO EN CONTABILIZACION DE OPERACIONES COMERCIALES Y FINANCIERAS</t>
  </si>
  <si>
    <t xml:space="preserve">TECNICO AUXILIAR ADMINISTRATIVO EN SALUD </t>
  </si>
  <si>
    <t>ESTIVEN CORZO DIAZ</t>
  </si>
  <si>
    <t>EDGAR DIONICIO RUBIO FLOREZ</t>
  </si>
  <si>
    <t>TECNICO LABORAL POR COMPETENCIAS EN AUXILIAR DE ENFERMERIA</t>
  </si>
  <si>
    <t>BACHILLER COMERCIAL</t>
  </si>
  <si>
    <t>AUXILIAR CONTABLE</t>
  </si>
  <si>
    <t>TECNOLOGO EN MANTENIMIENTO ELECTRONICO INDUSTRIAL</t>
  </si>
  <si>
    <t>TECNOLOGO EN GESTION ADMINISTRATIVA</t>
  </si>
  <si>
    <t>INGENIERO ELECTRONICO</t>
  </si>
  <si>
    <t>JULIANA MARIA FERNANDA JAIMES BECERRA</t>
  </si>
  <si>
    <t>ANGELA PATRICIA CALDERON GOMEZ</t>
  </si>
  <si>
    <t>COORDINADORA DE COMPRAS</t>
  </si>
  <si>
    <t>LEIDI PAOLA ZORRILLA ROJAS</t>
  </si>
  <si>
    <t xml:space="preserve">ANYI LORENA VILLAMIZAR TOLOZA </t>
  </si>
  <si>
    <t>TECNOLOGO EN SALUD OCUPACIONAL</t>
  </si>
  <si>
    <t>PRACTICANTE EFORSALUD</t>
  </si>
  <si>
    <t>EDGAR MAURICIO GOMEZ CANTILLO</t>
  </si>
  <si>
    <t>ESTUDIANTE TECNICO LABORAL AUXILIAR EN SERVICIOS FARMACEUTICOS</t>
  </si>
  <si>
    <t>AUXILIAR DE SERVICIOS GENERALES</t>
  </si>
  <si>
    <t>DUINNY DAYANA ALVAREZ GELVEZ</t>
  </si>
  <si>
    <t>YHISEDT GERARDINE PARADA JAIMES</t>
  </si>
  <si>
    <t>AUXILIAR DE AYUDAS DIAGNOSTICAS</t>
  </si>
  <si>
    <t>AUXILIAR APOYO LOGISTICO</t>
  </si>
  <si>
    <t>ANWAR GIOVANNI SERRANO RAMOS</t>
  </si>
  <si>
    <t>YUDDY BLANCO CHIQUILLO</t>
  </si>
  <si>
    <t>TECNOLOGO EN MTTO DE EQUIPO DE COMPUTO, DISEÑO E INSTALACION DE CABLEADO ESTRUCTURADO</t>
  </si>
  <si>
    <t>STEFANIA RINCON RUEDA</t>
  </si>
  <si>
    <t>BACHILLER ACADEMICO</t>
  </si>
  <si>
    <t>CONTADOR PUBLICO</t>
  </si>
  <si>
    <t>ESTUDIANTE DE INGENIERIA INDUSTRIAL</t>
  </si>
  <si>
    <t>ODONTOLOGA</t>
  </si>
  <si>
    <t>TECNICO EN GESTION COMERCIAL Y TELEMERCADEO</t>
  </si>
  <si>
    <t>TECNICO EN ENFERMERIA</t>
  </si>
  <si>
    <t>TECNOLOGO EN CONTABILIDAD Y FINANZAS</t>
  </si>
  <si>
    <t>TECNOLOGO EN GESTION DE PROCESOS ADMINISTRATIVOS EN SALUD</t>
  </si>
  <si>
    <t>TECNOLOGO REGENTE DE FARMACIA</t>
  </si>
  <si>
    <t>TECNOLOGO EN SISTEMAS</t>
  </si>
  <si>
    <t>TECNICO LABORAL EN ENFERMERIA</t>
  </si>
  <si>
    <t>TECNOLOGA EN CONTADURIA FINANCIERA</t>
  </si>
  <si>
    <t>ADRIANA LUCEYD FRANCO ARIAS</t>
  </si>
  <si>
    <t>TECNICO EN ASISTENCIA ADMINISTRATIVA - TECNICO EN AUXILIAR DE ENFERMERIA</t>
  </si>
  <si>
    <t>TANIA KATERINE BLANCO MARTIN</t>
  </si>
  <si>
    <t>AUXILIAR DE TALENTO HUMANO</t>
  </si>
  <si>
    <t>MARLON STIK MEDINA GUARIN</t>
  </si>
  <si>
    <t>LIDER DE PROGRAMAS INSTITUCIONALES</t>
  </si>
  <si>
    <t>WENDY JULIANA GAUTA PORTILLA</t>
  </si>
  <si>
    <t>DIANA MILENA DELGADO RAMIREZ</t>
  </si>
  <si>
    <t>TECNOLOGA EN GESTIÓN EMPRESARIAL - PSICOLOGA</t>
  </si>
  <si>
    <t>AUXILIAR DE PROYECCIONES</t>
  </si>
  <si>
    <t>AUXILIAR DE ENFERMERÍA 3</t>
  </si>
  <si>
    <t>MONICA YULIET PEREZ CASTILLO</t>
  </si>
  <si>
    <t xml:space="preserve">TECNICO EN SISTEMAS </t>
  </si>
  <si>
    <t xml:space="preserve">ESTUDIANTE TECNICO LABORAL EN ENFERMERIA </t>
  </si>
  <si>
    <t>EMILY JURANI HERNANDEZ CALDERON</t>
  </si>
  <si>
    <t>KAROL SUGEY DE ALBA MONTERROSA</t>
  </si>
  <si>
    <t>AUXILIAR DE DI</t>
  </si>
  <si>
    <t>COORDINADOR DE CONTRATACION</t>
  </si>
  <si>
    <t>HEFZY RAQUEL PABON RAVELO</t>
  </si>
  <si>
    <t xml:space="preserve">TECNOLOGA EN GESTIÓN EMPRESARIAL </t>
  </si>
  <si>
    <t>LESLY JURLEY ZABALA MALDONADO</t>
  </si>
  <si>
    <t>JESSICA SAYLETH ORTIZ SANDOVAL</t>
  </si>
  <si>
    <t xml:space="preserve">TECNICO LABORAL EN AUXILIAR EN ENFERMERIA </t>
  </si>
  <si>
    <t>SANDRA MILENA NIÑO URIBE</t>
  </si>
  <si>
    <t>TECNÓLOGA EN ELECTRÓNICA</t>
  </si>
  <si>
    <t>LEIDY CAROLINA VEGA MEJIA</t>
  </si>
  <si>
    <t>FRIESLAND XIOMARA LISSET VILLAMIZAR PAIPA</t>
  </si>
  <si>
    <t>TECNICO LABORAL SECRETARIADO COMERCIAL</t>
  </si>
  <si>
    <t xml:space="preserve">PAULA VALENTINA AMOROCHO </t>
  </si>
  <si>
    <t>COORDINADORA COMERCIAL</t>
  </si>
  <si>
    <t>TECNICA AUX ENFERMERIA</t>
  </si>
  <si>
    <t>COORDINADORA DE I&amp;T</t>
  </si>
  <si>
    <t>PROFESIONAL MERCADEO</t>
  </si>
  <si>
    <t>SANDRA CELIS</t>
  </si>
  <si>
    <t>LEIDY YORLETH PACHECO ROMERO</t>
  </si>
  <si>
    <t>JENNIFER TATIANA RIAÑO SARMIENTO</t>
  </si>
  <si>
    <t xml:space="preserve">                               </t>
  </si>
  <si>
    <t>YORLEN ORTIZ ORTIZ</t>
  </si>
  <si>
    <t>HAIDER ANDREI FLOREZ RAMIREZ</t>
  </si>
  <si>
    <t>IVONNE DANIELA HERRERA HERNANDEZ</t>
  </si>
  <si>
    <t>EDDY NATHALY LIZARAZO CONTRERAS</t>
  </si>
  <si>
    <t>TECNICO EN ASESORIA COMERCIAL Y OPERACIONES DE ENTIDADES FINANCIERAS</t>
  </si>
  <si>
    <t>AUXILIAR DE DIGITACIÓN DE CIRUGIA</t>
  </si>
  <si>
    <t>SHARENT JASBLENDY HERNANDEZ ESPINOSA</t>
  </si>
  <si>
    <t xml:space="preserve">TECNICO APOYO ADMINISTRATIVO EN SALUD </t>
  </si>
  <si>
    <t>OPTOMETRA 
ESPECIALIZACION EN SEGMENTO ANTERIOR Y LENTES DE CONTACTO CONTACTOLOGIA
MAESTRIA EN REHABILITACION VISUAL</t>
  </si>
  <si>
    <t>OPTOMETRA
CONTACTOLOGIA</t>
  </si>
  <si>
    <t>COORDINADORA DE GESTION FINANCIERA</t>
  </si>
  <si>
    <t>MAYRA NATALIA GARCIA SANDOVAL</t>
  </si>
  <si>
    <t xml:space="preserve">AUXILIAR COMERCIAL </t>
  </si>
  <si>
    <t xml:space="preserve">INGENIERA CIVIL- LICENCIADA EN EDUCACIÓN INFANTIL </t>
  </si>
  <si>
    <t>AUXILIAR CONTABLE III</t>
  </si>
  <si>
    <t>DIANA ALEJANDRA CONTRERAS GARCIA</t>
  </si>
  <si>
    <t>BACHILLER ACADÉMICO</t>
  </si>
  <si>
    <t>LAURA CAMILA RAMOS AMADOR</t>
  </si>
  <si>
    <t xml:space="preserve">TECNÓLOGO EN RECURSOS AMBIENTALES </t>
  </si>
  <si>
    <t>ZICRY ARELI VILLAMIZAR OLARTE</t>
  </si>
  <si>
    <t>TÉCNICO EN AUXILIAR DE ENFERMERÍA</t>
  </si>
  <si>
    <t>LEIDY STEPHANY FUENTES ZAMBRANO</t>
  </si>
  <si>
    <t xml:space="preserve">TÉCNICO EN GESTIÓN COMERCIAL Y TELEMERCADEO EN CONTACT CENTER </t>
  </si>
  <si>
    <t xml:space="preserve">YULIETH KARINA BASTOS BALLESTEROS </t>
  </si>
  <si>
    <t xml:space="preserve">TÉCNICO EN RECURSOS HUMANOS </t>
  </si>
  <si>
    <t>KAREN MARIBET MURILLO JIMENEZ</t>
  </si>
  <si>
    <t>TECNÓLOGO EN GESTIÓN DEL TALENTO HUMANO</t>
  </si>
  <si>
    <t>LIDER DE TALENTO HUMANO</t>
  </si>
  <si>
    <t>FECHA DE ENTRADA</t>
  </si>
  <si>
    <t>RESPONSABILIDAD</t>
  </si>
  <si>
    <t>AÑOS DE EXPERIENCIA</t>
  </si>
  <si>
    <t>VALOR BASE</t>
  </si>
  <si>
    <t>SMMLV</t>
  </si>
  <si>
    <t>ESTUDIOS</t>
  </si>
  <si>
    <t>VALOR POR PUNTO</t>
  </si>
  <si>
    <t>RESPONSABILIDADES</t>
  </si>
  <si>
    <t>TITULO</t>
  </si>
  <si>
    <t>PUNTOS</t>
  </si>
  <si>
    <t>MULTIPLICADOR POR AÑO DE EXPERIENCIA</t>
  </si>
  <si>
    <t>MAXIMO DE AÑOS DE EXPERIENCIA</t>
  </si>
  <si>
    <t>SUBTOTAL</t>
  </si>
  <si>
    <t>EXPERIENCIA</t>
  </si>
  <si>
    <t>TOTAL</t>
  </si>
  <si>
    <t>DIFERENCIA</t>
  </si>
  <si>
    <t>DATOS PERSONALES</t>
  </si>
  <si>
    <t>DATOS PARA CALCULO</t>
  </si>
  <si>
    <t>CALCULO DE SALARIO</t>
  </si>
  <si>
    <t>DIF TOTAL</t>
  </si>
  <si>
    <t>SALARIO ACTUAL</t>
  </si>
  <si>
    <t>ERIKA VIVIANA MARIÑO PABON</t>
  </si>
  <si>
    <t>AUXILIAR SERVICIOS GENERALES</t>
  </si>
  <si>
    <t>MARIA ALEJANDRA AGUILERA PALACIO</t>
  </si>
  <si>
    <t>ANABELIS PONTON MAURELLO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</si>
</sst>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(* #,##0.00_);_(* \(#,##0.00\);_(* &quot;-&quot;??_);_(@_)"/>
    <numFmt numFmtId="166" formatCode="_-&quot;$&quot;* #,##0_-;\-&quot;$&quot;* #,##0_-;_-&quot;$&quot;* &quot;-&quot;??_-;_-@_-"/>
    <numFmt numFmtId="167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7"/>
      <name val="Times New Roman"/>
      <family val="1"/>
    </font>
    <font>
      <sz val="10"/>
      <color theme="1"/>
      <name val="Consolas"/>
      <family val="3"/>
    </font>
    <font>
      <b/>
      <sz val="10"/>
      <color theme="1"/>
      <name val="Consolas"/>
      <family val="3"/>
    </font>
    <font>
      <b/>
      <sz val="9"/>
      <color theme="1"/>
      <name val="Consolas"/>
      <family val="3"/>
    </font>
    <font>
      <sz val="9"/>
      <color theme="1"/>
      <name val="Consolas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3" fontId="4" fillId="0" borderId="1" xfId="0" applyNumberFormat="1" applyFont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5" fillId="3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167" fontId="5" fillId="5" borderId="1" xfId="6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66" fontId="6" fillId="0" borderId="1" xfId="5" applyNumberFormat="1" applyFont="1" applyFill="1" applyBorder="1" applyAlignment="1">
      <alignment vertical="center"/>
    </xf>
    <xf numFmtId="167" fontId="6" fillId="0" borderId="1" xfId="6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2" borderId="0" xfId="0" applyFont="1" applyFill="1"/>
    <xf numFmtId="0" fontId="4" fillId="0" borderId="0" xfId="0" applyFont="1" applyAlignment="1">
      <alignment horizontal="center"/>
    </xf>
    <xf numFmtId="167" fontId="4" fillId="0" borderId="0" xfId="6" applyNumberFormat="1" applyFont="1"/>
    <xf numFmtId="20" fontId="4" fillId="0" borderId="0" xfId="0" applyNumberFormat="1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9" fontId="11" fillId="0" borderId="0" xfId="0" applyNumberFormat="1" applyFont="1"/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4" fontId="11" fillId="0" borderId="9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4" fontId="11" fillId="0" borderId="12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/>
    </xf>
    <xf numFmtId="0" fontId="14" fillId="8" borderId="12" xfId="0" applyFont="1" applyFill="1" applyBorder="1" applyAlignment="1">
      <alignment horizontal="center" vertical="center"/>
    </xf>
    <xf numFmtId="0" fontId="14" fillId="9" borderId="10" xfId="0" applyFont="1" applyFill="1" applyBorder="1" applyAlignment="1">
      <alignment horizontal="center" vertical="center"/>
    </xf>
    <xf numFmtId="0" fontId="14" fillId="9" borderId="1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</cellXfs>
  <cellStyles count="7">
    <cellStyle name="Millares" xfId="6" builtinId="3"/>
    <cellStyle name="Millares 2" xfId="3" xr:uid="{00000000-0005-0000-0000-000003000000}"/>
    <cellStyle name="Moneda" xfId="5" builtinId="4"/>
    <cellStyle name="Normal" xfId="0" builtinId="0"/>
    <cellStyle name="Normal 2" xfId="4" xr:uid="{00000000-0005-0000-0000-000006000000}"/>
    <cellStyle name="Normal 3" xfId="2" xr:uid="{00000000-0005-0000-0000-000007000000}"/>
    <cellStyle name="Normal 4" xfId="1" xr:uid="{00000000-0005-0000-0000-000008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613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2350AA7-C909-44AB-A349-E13DDB87054C}">
  <we:reference id="wa104100404" version="3.0.0.1" store="en-US" storeType="OMEX"/>
  <we:alternateReferences>
    <we:reference id="WA104100404" version="3.0.0.1" store="WA104100404" storeType="OMEX"/>
  </we:alternateReferences>
  <we:properties>
    <we:property name="UniqueID" value="&quot;20238171694940920438&quot;"/>
    <we:property name="ZCY3GA4BOEAMMBI9KxNCA0AuIxAABShdEWJ/GSAqWQw=" value="&quot;Bg==&quot;"/>
    <we:property name="ZCY3GA4BOEAMMBI9KxNCA0AuIxAABShdEWJ9GjI=" value="&quot;EA5hTFE=&quot;"/>
    <we:property name="ZCY3GA4BOEAMMBI9KxNCA0AuIxAABShdEWJBFzQRVRBrICQJ" value="&quot;BGl1SVNUfAM=&quot;"/>
    <we:property name="ZCY3GA4BOEAMMBI9KxNCA0AuIxAABShdEWJBFzQRVRBrISAY" value="&quot;BGl1SVNUfAM=&quot;"/>
    <we:property name="ZCY3GA4BOEAMMBI9KxNCA0AuIxAABShdEWJBFzQRVRBrIise" value="&quot;cxUC&quot;"/>
    <we:property name="ZCY3GA4BOEAMMBI9KxNCA0AuIxAABShdEWJBFzQRVRBrJDMe" value="&quot;BGl1SVNV&quot;"/>
    <we:property name="ZCY3GA4BOEAMMBI9KxNCA0AuIxAABShdEWJBFzQRVRBrJiYa" value="&quot;BGl1SVI=&quot;"/>
    <we:property name="ZCY3GA4BOEAMMBI9KxNCA0AuIxAABShdEWJBFzQRVRBrJjcK" value="&quot;BQ==&quot;"/>
    <we:property name="ZCY3GA4BOEAMMBI9KxNCA0AuIxAABShdEWJBFzQRVRBrKSAe" value="&quot;BQ==&quot;"/>
    <we:property name="ZCY3GA4BOEAMMBI9KxNCA0AuIxAABShdEWJBFzQRVRBrKTAU" value="&quot;BQ==&quot;"/>
    <we:property name="ZCY3GA4BOEAMMBI9KxNCA0AuIxAABShdEWJBFzQRVRBrKTEL" value="&quot;Bg==&quot;"/>
    <we:property name="ZCY3GA4BOEAMMBI9KxNCA0AuIxAABShdEWJBFzQRVRBrKiAN" value="&quot;BQ==&quot;"/>
    <we:property name="ZCY3GA4BOEAMMBI9KxNCA0AuIxAABShdEWJBFzQRVRBrKisQ" value="&quot;B3c=&quot;"/>
    <we:property name="ZCY3GA4BOEAMMBI9KxNCA0AuIxAABShdEWJBFzQRVRBrKjYV" value="&quot;BA==&quot;"/>
    <we:property name="ZCY3GA4BOEAMMBI9KxNCA0AuIxAABShdEWJBFzQRVRBrKjcN" value="&quot;BGl1TlY=&quot;"/>
    <we:property name="ZCY3GA4BOEAMMBI9KxNCA0AuIxAABShdEWJBFzQRVRBrKy0KUA==" value="&quot;EAFhSllAChZWcA==&quot;"/>
    <we:property name="ZCY3GA4BOEAMMBI9KxNCA0AuIxAABShdEWJBFzQRVRBrKy0KUQ==" value="&quot;EAFhSllAChZWcA==&quot;"/>
    <we:property name="ZCY3GA4BOEAMMBI9KxNCA0AuIxAABShdEWJBFzQRVRBrKy0KUg==" value="&quot;EAFhSllAChZWcA==&quot;"/>
    <we:property name="ZCY3GA4BOEAMMBI9KxNCA0AuIxAABShdEWJBFzQRVRBrKzUJ" value="&quot;BA==&quot;"/>
    <we:property name="ZCY3GA4BOEAMMBI9KxNCA0AuIxAABShdEWJBFzQRVRBrKzUN" value="&quot;BA==&quot;"/>
    <we:property name="ZCY3GA4BOEAMMBI9KxNCA0AuIxAABShdEWJBFzQRVRBrLjUK" value="&quot;BGl8QA==&quot;"/>
    <we:property name="ZCY3GA4BOEAMMBI9KxNCA0AuIxAABShdEWJBFzQRVRBrLjUQ" value="&quot;BQ==&quot;"/>
    <we:property name="ZCY3GA4BOEAMMBI9KxNCA0AuIxAABShdEWJBFzQRVRBrLjUd" value="&quot;Bw==&quot;"/>
    <we:property name="ZCY3GA4BOEAMMBI9KxNCA0AuIxAABShdEWJBFzQRVRBrMSQV" value="&quot;BA==&quot;"/>
    <we:property name="ZCY3GA4BOEAMMBI9KxNCA0AuIxAABShdEWJBFzQRVRBrMyoV" value="&quot;BGl1SA==&quot;"/>
    <we:property name="ZCY3GA4BOEAMMBI9KxNCA0AuIxAABShdEWJBFzQRVRBrNCYV" value="&quot;BQ==&quot;"/>
    <we:property name="ZCY3GA4BOEAMMBI9KxNCA0AuIxAABShdEWJBFzQRVRBrNCoa" value="&quot;BA==&quot;"/>
    <we:property name="ZCY3GA4BOEAMMBI9KxNCA0AuIxAABShdEWJBFzQRVRBrNDEY" value="&quot;BA==&quot;"/>
    <we:property name="ZCY3GA4BOEAMMBI9KxNCA0AuIxAABShdEWJBFzQRVRBrNDYD" value="&quot;BXd1&quot;"/>
    <we:property name="ZCY3GA4BOEAMMBI9KxNCA0AuIxAABShdEWJBFzQRVRBrNS0KUA==" value="&quot;&quot;"/>
    <we:property name="ZCY3GA4BOEAMMBI9KxNCA0AuIxAABShdEWJBFzQRVRBrNS0KUQ==" value="&quot;&quot;"/>
    <we:property name="ZCY3GA4BOEAMMBI9KxNCA0AuIxAABShdEWJBFzQRVRBrNS0KUg==" value="&quot;&quot;"/>
    <we:property name="ZCY3GA4BOEAMMBI9KxNCA0AuIxAABShdEWJBFzQRVRBrNSAK" value="&quot;AQ==&quot;"/>
    <we:property name="ZCY3GA4BOEAMMBI9KxNCA0AuIxAABShdEWJBFzQRVRBrNSAVUA==" value="&quot;FHplEA0QKVUGMQ==&quot;"/>
    <we:property name="ZCY3GA4BOEAMMBI9KxNCA0AuIxAABShdEWJBFzQRVRBrNSAVUQ==" value="&quot;FHplEA0QKVUGMQ==&quot;"/>
    <we:property name="ZCY3GA4BOEAMMBI9KxNCA0AuIxAABShdEWJBFzQRVRBrNSAVUg==" value="&quot;FHplEA0QKVUGMQ==&quot;"/>
    <we:property name="ZCY3GA4BOEAMMBI9KxNCA0AuIxAABShdEWJBFzQRVRBrNScP" value="&quot;BQ==&quot;"/>
    <we:property name="ZCY3GA4BOEAMMBI9KxNCA0AuIxAABShdEWJBFzQRVRBrNSkB" value="&quot;BA==&quot;"/>
    <we:property name="ZCY3GA4BOEAMMBI9KxNCA0AuIxAABShdEWJBFzQRVRBrNTYd" value="&quot;BA==&quot;"/>
    <we:property name="ZCY3GA4BOEAMMBI9KxNCA0AuIxAABShdEWJBFzQRVRBrNzcc" value="&quot;BGl1SVNUfAM=&quot;"/>
    <we:property name="ZCY3GA4BOEAMMBI9KxNCA0AuIxAABShdEWJkGSoOUQBYIjY=" value="&quot;EAFhSllAChZWcA==&quot;"/>
    <we:property name="ZCY3GA4BOEAMMBI9KxNCA0AuIxAABShdEWJkGSoOUQBYIjZI" value="&quot;&quot;"/>
    <we:property name="cTQxCwIQJVQKIFMcNxUREVsrMxwROy1AEA==" value="&quot;BQ==&quot;"/>
    <we:property name="cTQxCwIQJVQKIFMcNxUREVsrMxwROy1RAA==" value="&quot;BGl1SVI=&quot;"/>
    <we:property name="cTQxCwIQJVQKIFMcNxUREVsrMxwROy9EBA==" value="&quot;BGl1SVNV&quot;"/>
    <we:property name="cTQxCwIQJVQKIFMcNxUREVsrMxwROyBCEw==" value="&quot;BA==&quot;"/>
    <we:property name="cTQxCwIQJVQKIFMcNxUREVsrMxwROyBCFw==" value="&quot;BA==&quot;"/>
    <we:property name="cTQxCwIQJVQKIFMcNxUREVsrMxwROyFAFw==" value="&quot;BGl1TlY=&quot;"/>
    <we:property name="cTQxCwIQJVQKIFMcNxUREVsrMxwROyFBDw==" value="&quot;BA==&quot;"/>
    <we:property name="cTQxCwIQJVQKIFMcNxUREVsrMxwROyFXFw==" value="&quot;BQ==&quot;"/>
    <we:property name="cTQxCwIQJVQKIFMcNxUREVsrMxwROyFcCg==" value="&quot;B3c=&quot;"/>
    <we:property name="cTQxCwIQJVQKIFMcNxUREVsrMxwROyJGEQ==" value="&quot;Bg==&quot;"/>
    <we:property name="cTQxCwIQJVQKIFMcNxUREVsrMxwROyJHDg==" value="&quot;BA==&quot;"/>
    <we:property name="cTQxCwIQJVQKIFMcNxUREVsrMxwROyJXBA==" value="&quot;BQ==&quot;"/>
    <we:property name="cTQxCwIQJVQKIFMcNxUREVsrMxwROyVCBw==" value="&quot;Bw==&quot;"/>
    <we:property name="cTQxCwIQJVQKIFMcNxUREVsrMxwROyVCCg==" value="&quot;BQ==&quot;"/>
    <we:property name="cTQxCwIQJVQKIFMcNxUREVsrMxwROyVCEA==" value="&quot;BGl8QA==&quot;"/>
    <we:property name="cTQxCwIQJVQKIFMcNxUREVsrMxwROylcBA==" value="&quot;cxUC&quot;"/>
    <we:property name="cTQxCwIQJVQKIFMcNxUREVsrMxwROypXAg==" value="&quot;BGl1SVNUfAM=&quot;"/>
    <we:property name="cTQxCwIQJVQKIFMcNxUREVsrMxwROytTEw==" value="&quot;BGl1SVNUfAM=&quot;"/>
    <we:property name="cTQxCwIQJVQKIFMcNxUREVsrMxwROz5BBw==" value="&quot;BA==&quot;"/>
    <we:property name="cTQxCwIQJVQKIFMcNxUREVsrMxwROz5QFQ==" value="&quot;BQ==&quot;"/>
    <we:property name="cTQxCwIQJVQKIFMcNxUREVsrMxwROz5XEA==" value="&quot;AQ==&quot;"/>
    <we:property name="cTQxCwIQJVQKIFMcNxUREVsrMxwROz5eGw==" value="&quot;BA==&quot;"/>
    <we:property name="cTQxCwIQJVQKIFMcNxUREVsrMxwROz9BGQ==" value="&quot;BXd1&quot;"/>
    <we:property name="cTQxCwIQJVQKIFMcNxUREVsrMxwROz9GAg==" value="&quot;BA==&quot;"/>
    <we:property name="cTQxCwIQJVQKIFMcNxUREVsrMxwROz9RDw==" value="&quot;BQ==&quot;"/>
    <we:property name="cTQxCwIQJVQKIFMcNxUREVsrMxwROz9dAA==" value="&quot;BA==&quot;"/>
    <we:property name="cTQxCwIQJVQKIFMcNxUREVsrMxwROzhdDw==" value="&quot;BGl1SA==&quot;"/>
    <we:property name="cTQxCwIQJVQKIFMcNxUREVsrMxwROzpTDw==" value="&quot;BA==&quot;"/>
    <we:property name="cTQxCwIQJVQKIFMcNxUREVsrMxwROzxABg==" value="&quot;BGl1SVNUfAM=&quot;"/>
    <we:property name="cTQxCwIQJVQKIFMcNxURL1U/CBAN" value="&quot;Bg==&quot;"/>
    <we:property name="cTQxCwIQJVQKIFMcNxURLVYt" value="&quot;EAlhSFNc&quot;"/>
    <we:property name="cTQxCwIQJVQKIFMcNxURNFU1LBgBCClB" value="&quot;ExckCwIJKUYRLEFYHRREEFUzLB8KBy1WDDEVWR5UCiQBdA==&quot;"/>
  </we:properties>
  <we:bindings>
    <we:binding id="Var$F$3:$F$5" type="matrix" appref="{628B5B09-F624-4DC9-825E-193C2AA8F67D}"/>
    <we:binding id="Var$F$3:$F$13" type="matrix" appref="{D6297050-4449-4512-8AA6-C276C19CFFD6}"/>
    <we:binding id="EstratificadorrefEdit" type="matrix" appref="{2D670648-DDD2-4FDC-8601-97D473929DE4}"/>
    <we:binding id="EstratificadorWorker" type="matrix" appref="{FE01F3FA-714D-4EE8-843E-0944B1618B63}"/>
    <we:binding id="Parametros EstratificadorrefEdit" type="matrix" appref="{35ECBEF5-E0A7-4120-BBF1-475DF4B5AE34}"/>
    <we:binding id="Parametros EstratificadorWorker" type="matrix" appref="{6459A118-B02B-42C0-A218-5BA2F46D8E03}"/>
    <we:binding id="Var$F$3:$F$50" type="matrix" appref="{95441619-6A89-4EE5-8446-E2664D625AD9}"/>
    <we:binding id="Var$F$3:$F$53" type="matrix" appref="{D58C4701-94BB-4CC0-96E7-8CC808D377DC}"/>
    <we:binding id="refEdit" type="matrix" appref="{ED88FB33-3929-4584-AB43-72BB7CCEF2FC}"/>
    <we:binding id="Worker" type="matrix" appref="{FACA40F9-1872-46B9-A331-DAAF5BC0BC00}"/>
    <we:binding id="Var0" type="matrix" appref="{911EDD2F-AE02-43FB-97E0-A7AB551F78ED}"/>
    <we:binding id="Obj" type="matrix" appref="{4C995A93-0E0F-4117-95FF-4CF782B278A9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0"/>
  <sheetViews>
    <sheetView zoomScale="55" zoomScaleNormal="55" workbookViewId="0">
      <pane xSplit="4" ySplit="2" topLeftCell="E90" activePane="bottomRight" state="frozen"/>
      <selection activeCell="C26" sqref="C26"/>
      <selection pane="topRight" activeCell="C26" sqref="C26"/>
      <selection pane="bottomLeft" activeCell="C26" sqref="C26"/>
      <selection pane="bottomRight" activeCell="F52" sqref="F52"/>
    </sheetView>
  </sheetViews>
  <sheetFormatPr baseColWidth="10" defaultColWidth="11.42578125" defaultRowHeight="12" x14ac:dyDescent="0.2"/>
  <cols>
    <col min="1" max="1" width="4.85546875" style="26" customWidth="1"/>
    <col min="2" max="2" width="13.5703125" style="24" bestFit="1" customWidth="1"/>
    <col min="3" max="3" width="49.7109375" style="25" customWidth="1"/>
    <col min="4" max="4" width="37.85546875" style="24" customWidth="1"/>
    <col min="5" max="5" width="18.5703125" style="24" bestFit="1" customWidth="1"/>
    <col min="6" max="6" width="91.28515625" style="24" bestFit="1" customWidth="1"/>
    <col min="7" max="7" width="13.28515625" style="27" bestFit="1" customWidth="1"/>
    <col min="8" max="8" width="11.42578125" style="24" customWidth="1"/>
    <col min="9" max="16384" width="11.42578125" style="24"/>
  </cols>
  <sheetData>
    <row r="1" spans="1:7" ht="15" customHeight="1" x14ac:dyDescent="0.2"/>
    <row r="2" spans="1:7" s="26" customFormat="1" ht="34.5" customHeight="1" x14ac:dyDescent="0.2">
      <c r="A2" s="8" t="s">
        <v>14</v>
      </c>
      <c r="B2" s="2" t="s">
        <v>7</v>
      </c>
      <c r="C2" s="3" t="s">
        <v>13</v>
      </c>
      <c r="D2" s="2" t="s">
        <v>0</v>
      </c>
      <c r="E2" s="2" t="s">
        <v>8</v>
      </c>
      <c r="F2" s="5" t="s">
        <v>24</v>
      </c>
      <c r="G2" s="11" t="s">
        <v>505</v>
      </c>
    </row>
    <row r="3" spans="1:7" s="22" customFormat="1" ht="15" customHeight="1" x14ac:dyDescent="0.25">
      <c r="A3" s="17">
        <v>18</v>
      </c>
      <c r="B3" s="1">
        <v>1098820728</v>
      </c>
      <c r="C3" s="18" t="s">
        <v>472</v>
      </c>
      <c r="D3" s="31" t="s">
        <v>325</v>
      </c>
      <c r="E3" s="16">
        <v>45125</v>
      </c>
      <c r="F3" s="19" t="s">
        <v>473</v>
      </c>
      <c r="G3" s="20">
        <v>1160000</v>
      </c>
    </row>
    <row r="4" spans="1:7" s="22" customFormat="1" ht="15" customHeight="1" x14ac:dyDescent="0.25">
      <c r="A4" s="17">
        <v>19</v>
      </c>
      <c r="B4" s="1">
        <v>1095812329</v>
      </c>
      <c r="C4" s="18" t="s">
        <v>427</v>
      </c>
      <c r="D4" s="31" t="s">
        <v>327</v>
      </c>
      <c r="E4" s="16">
        <v>45009</v>
      </c>
      <c r="F4" s="19" t="s">
        <v>408</v>
      </c>
      <c r="G4" s="20">
        <v>1160000</v>
      </c>
    </row>
    <row r="5" spans="1:7" s="22" customFormat="1" ht="15" customHeight="1" x14ac:dyDescent="0.25">
      <c r="A5" s="17">
        <v>21</v>
      </c>
      <c r="B5" s="1">
        <v>1095957995</v>
      </c>
      <c r="C5" s="18" t="s">
        <v>460</v>
      </c>
      <c r="D5" s="31" t="s">
        <v>340</v>
      </c>
      <c r="E5" s="16">
        <v>45105</v>
      </c>
      <c r="F5" s="19" t="s">
        <v>461</v>
      </c>
      <c r="G5" s="20">
        <v>1160000</v>
      </c>
    </row>
    <row r="6" spans="1:7" s="22" customFormat="1" ht="15" customHeight="1" x14ac:dyDescent="0.25">
      <c r="A6" s="17">
        <v>23</v>
      </c>
      <c r="B6" s="1">
        <v>1005288686</v>
      </c>
      <c r="C6" s="18" t="s">
        <v>397</v>
      </c>
      <c r="D6" s="31" t="s">
        <v>462</v>
      </c>
      <c r="E6" s="16">
        <v>45091</v>
      </c>
      <c r="F6" s="19" t="s">
        <v>398</v>
      </c>
      <c r="G6" s="20">
        <v>1160000</v>
      </c>
    </row>
    <row r="7" spans="1:7" s="22" customFormat="1" ht="15" customHeight="1" x14ac:dyDescent="0.25">
      <c r="A7" s="17">
        <v>27</v>
      </c>
      <c r="B7" s="1">
        <v>1098690783</v>
      </c>
      <c r="C7" s="18" t="s">
        <v>446</v>
      </c>
      <c r="D7" s="31" t="s">
        <v>325</v>
      </c>
      <c r="E7" s="16">
        <v>45050</v>
      </c>
      <c r="F7" s="19" t="s">
        <v>447</v>
      </c>
      <c r="G7" s="20">
        <v>1160000</v>
      </c>
    </row>
    <row r="8" spans="1:7" s="22" customFormat="1" ht="15" customHeight="1" x14ac:dyDescent="0.25">
      <c r="A8" s="17">
        <v>28</v>
      </c>
      <c r="B8" s="1">
        <v>1102357076</v>
      </c>
      <c r="C8" s="18" t="s">
        <v>438</v>
      </c>
      <c r="D8" s="31" t="s">
        <v>337</v>
      </c>
      <c r="E8" s="16">
        <v>45038</v>
      </c>
      <c r="F8" s="19" t="s">
        <v>439</v>
      </c>
      <c r="G8" s="20">
        <v>1160000</v>
      </c>
    </row>
    <row r="9" spans="1:7" s="22" customFormat="1" ht="15" customHeight="1" x14ac:dyDescent="0.25">
      <c r="A9" s="17">
        <v>37</v>
      </c>
      <c r="B9" s="1">
        <v>1098718466</v>
      </c>
      <c r="C9" s="18" t="s">
        <v>455</v>
      </c>
      <c r="D9" s="31" t="s">
        <v>325</v>
      </c>
      <c r="E9" s="16">
        <v>45079</v>
      </c>
      <c r="F9" s="19" t="s">
        <v>408</v>
      </c>
      <c r="G9" s="20">
        <v>1160000</v>
      </c>
    </row>
    <row r="10" spans="1:7" s="22" customFormat="1" ht="15" customHeight="1" x14ac:dyDescent="0.25">
      <c r="A10" s="17">
        <v>57</v>
      </c>
      <c r="B10" s="1">
        <v>1095944623</v>
      </c>
      <c r="C10" s="18" t="s">
        <v>474</v>
      </c>
      <c r="D10" s="31" t="s">
        <v>341</v>
      </c>
      <c r="E10" s="16">
        <v>45126</v>
      </c>
      <c r="F10" s="19" t="s">
        <v>475</v>
      </c>
      <c r="G10" s="20">
        <v>1160000</v>
      </c>
    </row>
    <row r="11" spans="1:7" s="22" customFormat="1" ht="15.75" customHeight="1" x14ac:dyDescent="0.25">
      <c r="A11" s="17">
        <v>64</v>
      </c>
      <c r="B11" s="1">
        <v>1095952863</v>
      </c>
      <c r="C11" s="18" t="s">
        <v>440</v>
      </c>
      <c r="D11" s="31" t="s">
        <v>326</v>
      </c>
      <c r="E11" s="16">
        <v>45048</v>
      </c>
      <c r="F11" s="19" t="s">
        <v>432</v>
      </c>
      <c r="G11" s="20">
        <v>1160000</v>
      </c>
    </row>
    <row r="12" spans="1:7" s="22" customFormat="1" ht="15" customHeight="1" x14ac:dyDescent="0.25">
      <c r="A12" s="17">
        <v>80</v>
      </c>
      <c r="B12" s="1">
        <v>1007192970</v>
      </c>
      <c r="C12" s="18" t="s">
        <v>463</v>
      </c>
      <c r="D12" s="31" t="s">
        <v>325</v>
      </c>
      <c r="E12" s="16">
        <v>45112</v>
      </c>
      <c r="F12" s="19" t="s">
        <v>464</v>
      </c>
      <c r="G12" s="20">
        <v>1160000</v>
      </c>
    </row>
    <row r="13" spans="1:7" s="22" customFormat="1" ht="15" customHeight="1" x14ac:dyDescent="0.25">
      <c r="A13" s="17">
        <v>87</v>
      </c>
      <c r="B13" s="1">
        <v>1102354354</v>
      </c>
      <c r="C13" s="4" t="s">
        <v>457</v>
      </c>
      <c r="D13" s="31" t="s">
        <v>399</v>
      </c>
      <c r="E13" s="16">
        <v>45090</v>
      </c>
      <c r="F13" s="19" t="s">
        <v>366</v>
      </c>
      <c r="G13" s="20">
        <v>1160000</v>
      </c>
    </row>
    <row r="14" spans="1:7" s="22" customFormat="1" ht="15" customHeight="1" x14ac:dyDescent="0.25">
      <c r="A14" s="17">
        <v>95</v>
      </c>
      <c r="B14" s="1">
        <v>1005329673</v>
      </c>
      <c r="C14" s="18" t="s">
        <v>458</v>
      </c>
      <c r="D14" s="31" t="s">
        <v>396</v>
      </c>
      <c r="E14" s="16">
        <v>45091</v>
      </c>
      <c r="F14" s="19" t="s">
        <v>366</v>
      </c>
      <c r="G14" s="20">
        <v>1160000</v>
      </c>
    </row>
    <row r="15" spans="1:7" s="22" customFormat="1" ht="15" customHeight="1" x14ac:dyDescent="0.25">
      <c r="A15" s="17">
        <v>96</v>
      </c>
      <c r="B15" s="1">
        <v>1005539218</v>
      </c>
      <c r="C15" s="18" t="s">
        <v>459</v>
      </c>
      <c r="D15" s="31" t="s">
        <v>396</v>
      </c>
      <c r="E15" s="16">
        <v>45090</v>
      </c>
      <c r="F15" s="19" t="s">
        <v>366</v>
      </c>
      <c r="G15" s="20">
        <v>1160000</v>
      </c>
    </row>
    <row r="16" spans="1:7" s="22" customFormat="1" ht="15" customHeight="1" x14ac:dyDescent="0.25">
      <c r="A16" s="17">
        <v>97</v>
      </c>
      <c r="B16" s="1">
        <v>1101683888</v>
      </c>
      <c r="C16" s="18" t="s">
        <v>448</v>
      </c>
      <c r="D16" s="31" t="s">
        <v>344</v>
      </c>
      <c r="E16" s="16">
        <v>45050</v>
      </c>
      <c r="F16" s="19" t="s">
        <v>363</v>
      </c>
      <c r="G16" s="20">
        <v>1160000</v>
      </c>
    </row>
    <row r="17" spans="1:7" s="22" customFormat="1" ht="15" customHeight="1" x14ac:dyDescent="0.25">
      <c r="A17" s="17">
        <v>98</v>
      </c>
      <c r="B17" s="1">
        <v>1005012210</v>
      </c>
      <c r="C17" s="18" t="s">
        <v>426</v>
      </c>
      <c r="D17" s="31" t="s">
        <v>396</v>
      </c>
      <c r="E17" s="16">
        <v>44993</v>
      </c>
      <c r="F17" s="19" t="s">
        <v>433</v>
      </c>
      <c r="G17" s="20">
        <v>1160000</v>
      </c>
    </row>
    <row r="18" spans="1:7" s="22" customFormat="1" ht="15" customHeight="1" x14ac:dyDescent="0.25">
      <c r="A18" s="17">
        <v>99</v>
      </c>
      <c r="B18" s="1">
        <v>1095822244</v>
      </c>
      <c r="C18" s="18" t="s">
        <v>478</v>
      </c>
      <c r="D18" s="31" t="s">
        <v>325</v>
      </c>
      <c r="E18" s="16">
        <v>45135</v>
      </c>
      <c r="F18" s="19" t="s">
        <v>479</v>
      </c>
      <c r="G18" s="20">
        <v>1160000</v>
      </c>
    </row>
    <row r="19" spans="1:7" s="22" customFormat="1" ht="15" customHeight="1" x14ac:dyDescent="0.25">
      <c r="A19" s="17">
        <v>100</v>
      </c>
      <c r="B19" s="1">
        <v>1090523464</v>
      </c>
      <c r="C19" s="18" t="s">
        <v>480</v>
      </c>
      <c r="D19" s="31" t="s">
        <v>325</v>
      </c>
      <c r="E19" s="16">
        <v>45136</v>
      </c>
      <c r="F19" s="19" t="s">
        <v>481</v>
      </c>
      <c r="G19" s="20">
        <v>1160000</v>
      </c>
    </row>
    <row r="20" spans="1:7" s="22" customFormat="1" x14ac:dyDescent="0.25">
      <c r="A20" s="17">
        <v>101</v>
      </c>
      <c r="B20" s="1">
        <v>1234341224</v>
      </c>
      <c r="C20" s="18" t="s">
        <v>482</v>
      </c>
      <c r="D20" s="31" t="s">
        <v>326</v>
      </c>
      <c r="E20" s="16">
        <v>45135</v>
      </c>
      <c r="F20" s="19" t="s">
        <v>483</v>
      </c>
      <c r="G20" s="20">
        <v>1160000</v>
      </c>
    </row>
    <row r="21" spans="1:7" s="22" customFormat="1" ht="15" customHeight="1" x14ac:dyDescent="0.25">
      <c r="A21" s="17">
        <v>1</v>
      </c>
      <c r="B21" s="1">
        <v>1013586395</v>
      </c>
      <c r="C21" s="18" t="s">
        <v>420</v>
      </c>
      <c r="D21" s="18" t="s">
        <v>340</v>
      </c>
      <c r="E21" s="16">
        <v>44986</v>
      </c>
      <c r="F21" s="19" t="s">
        <v>421</v>
      </c>
      <c r="G21" s="20">
        <v>1300000</v>
      </c>
    </row>
    <row r="22" spans="1:7" s="22" customFormat="1" ht="15" customHeight="1" x14ac:dyDescent="0.25">
      <c r="A22" s="17">
        <v>3</v>
      </c>
      <c r="B22" s="1">
        <v>1110556822</v>
      </c>
      <c r="C22" s="18" t="s">
        <v>287</v>
      </c>
      <c r="D22" s="18" t="s">
        <v>346</v>
      </c>
      <c r="E22" s="16">
        <v>44362</v>
      </c>
      <c r="F22" s="18" t="s">
        <v>355</v>
      </c>
      <c r="G22" s="20">
        <v>1300000</v>
      </c>
    </row>
    <row r="23" spans="1:7" s="22" customFormat="1" x14ac:dyDescent="0.25">
      <c r="A23" s="17">
        <v>9</v>
      </c>
      <c r="B23" s="1">
        <v>1234339159</v>
      </c>
      <c r="C23" s="18" t="s">
        <v>404</v>
      </c>
      <c r="D23" s="18" t="s">
        <v>403</v>
      </c>
      <c r="E23" s="16">
        <v>44965</v>
      </c>
      <c r="F23" s="19" t="s">
        <v>406</v>
      </c>
      <c r="G23" s="20">
        <v>1300000</v>
      </c>
    </row>
    <row r="24" spans="1:7" s="22" customFormat="1" ht="15" customHeight="1" x14ac:dyDescent="0.25">
      <c r="A24" s="17">
        <v>15</v>
      </c>
      <c r="B24" s="1">
        <v>63552641</v>
      </c>
      <c r="C24" s="18" t="s">
        <v>293</v>
      </c>
      <c r="D24" s="18" t="s">
        <v>326</v>
      </c>
      <c r="E24" s="16">
        <v>44581</v>
      </c>
      <c r="F24" s="19" t="s">
        <v>409</v>
      </c>
      <c r="G24" s="20">
        <v>1300000</v>
      </c>
    </row>
    <row r="25" spans="1:7" s="22" customFormat="1" ht="15" customHeight="1" x14ac:dyDescent="0.25">
      <c r="A25" s="17">
        <v>22</v>
      </c>
      <c r="B25" s="1">
        <v>88306391</v>
      </c>
      <c r="C25" s="18" t="s">
        <v>383</v>
      </c>
      <c r="D25" s="18" t="s">
        <v>339</v>
      </c>
      <c r="E25" s="16">
        <v>44841</v>
      </c>
      <c r="F25" s="18" t="s">
        <v>387</v>
      </c>
      <c r="G25" s="20">
        <v>1300000</v>
      </c>
    </row>
    <row r="26" spans="1:7" s="22" customFormat="1" ht="15" customHeight="1" x14ac:dyDescent="0.25">
      <c r="A26" s="17">
        <v>29</v>
      </c>
      <c r="B26" s="1">
        <v>1098660478</v>
      </c>
      <c r="C26" s="18" t="s">
        <v>295</v>
      </c>
      <c r="D26" s="18" t="s">
        <v>326</v>
      </c>
      <c r="E26" s="16">
        <v>44768</v>
      </c>
      <c r="F26" s="19" t="s">
        <v>362</v>
      </c>
      <c r="G26" s="20">
        <v>1300000</v>
      </c>
    </row>
    <row r="27" spans="1:7" s="22" customFormat="1" ht="14.25" customHeight="1" x14ac:dyDescent="0.25">
      <c r="A27" s="17">
        <v>38</v>
      </c>
      <c r="B27" s="1">
        <v>63561252</v>
      </c>
      <c r="C27" s="18" t="s">
        <v>301</v>
      </c>
      <c r="D27" s="31" t="s">
        <v>325</v>
      </c>
      <c r="E27" s="16">
        <v>44826</v>
      </c>
      <c r="F27" s="18" t="s">
        <v>367</v>
      </c>
      <c r="G27" s="20">
        <v>1300000</v>
      </c>
    </row>
    <row r="28" spans="1:7" s="22" customFormat="1" ht="15" customHeight="1" x14ac:dyDescent="0.25">
      <c r="A28" s="17">
        <v>41</v>
      </c>
      <c r="B28" s="1">
        <v>1005149524</v>
      </c>
      <c r="C28" s="18" t="s">
        <v>303</v>
      </c>
      <c r="D28" s="18" t="s">
        <v>327</v>
      </c>
      <c r="E28" s="16">
        <v>44775</v>
      </c>
      <c r="F28" s="19" t="s">
        <v>363</v>
      </c>
      <c r="G28" s="20">
        <v>1300000</v>
      </c>
    </row>
    <row r="29" spans="1:7" s="22" customFormat="1" ht="15" customHeight="1" x14ac:dyDescent="0.25">
      <c r="A29" s="17">
        <v>49</v>
      </c>
      <c r="B29" s="1">
        <v>1095943528</v>
      </c>
      <c r="C29" s="18" t="s">
        <v>308</v>
      </c>
      <c r="D29" s="18" t="s">
        <v>327</v>
      </c>
      <c r="E29" s="16">
        <v>44650</v>
      </c>
      <c r="F29" s="19" t="s">
        <v>357</v>
      </c>
      <c r="G29" s="20">
        <v>1300000</v>
      </c>
    </row>
    <row r="30" spans="1:7" s="22" customFormat="1" ht="15" customHeight="1" x14ac:dyDescent="0.25">
      <c r="A30" s="17">
        <v>50</v>
      </c>
      <c r="B30" s="1">
        <v>1005324873</v>
      </c>
      <c r="C30" s="18" t="s">
        <v>323</v>
      </c>
      <c r="D30" s="18" t="s">
        <v>341</v>
      </c>
      <c r="E30" s="16">
        <v>44833</v>
      </c>
      <c r="F30" s="18" t="s">
        <v>388</v>
      </c>
      <c r="G30" s="20">
        <v>1300000</v>
      </c>
    </row>
    <row r="31" spans="1:7" s="22" customFormat="1" ht="14.25" customHeight="1" x14ac:dyDescent="0.25">
      <c r="A31" s="17">
        <v>52</v>
      </c>
      <c r="B31" s="1">
        <v>1232889086</v>
      </c>
      <c r="C31" s="18" t="s">
        <v>390</v>
      </c>
      <c r="D31" s="18" t="s">
        <v>327</v>
      </c>
      <c r="E31" s="16">
        <v>44669</v>
      </c>
      <c r="F31" s="19" t="s">
        <v>357</v>
      </c>
      <c r="G31" s="20">
        <v>1300000</v>
      </c>
    </row>
    <row r="32" spans="1:7" s="22" customFormat="1" ht="15" customHeight="1" x14ac:dyDescent="0.25">
      <c r="A32" s="17">
        <v>54</v>
      </c>
      <c r="B32" s="1">
        <v>1098667951</v>
      </c>
      <c r="C32" s="18" t="s">
        <v>310</v>
      </c>
      <c r="D32" s="18" t="s">
        <v>326</v>
      </c>
      <c r="E32" s="16">
        <v>44245</v>
      </c>
      <c r="F32" s="18" t="s">
        <v>375</v>
      </c>
      <c r="G32" s="20">
        <v>1300000</v>
      </c>
    </row>
    <row r="33" spans="1:7" s="22" customFormat="1" ht="15.75" customHeight="1" x14ac:dyDescent="0.25">
      <c r="A33" s="17">
        <v>56</v>
      </c>
      <c r="B33" s="1">
        <v>37842910</v>
      </c>
      <c r="C33" s="18" t="s">
        <v>435</v>
      </c>
      <c r="D33" s="31" t="s">
        <v>326</v>
      </c>
      <c r="E33" s="16">
        <v>45026</v>
      </c>
      <c r="F33" s="19" t="s">
        <v>385</v>
      </c>
      <c r="G33" s="20">
        <v>1300000</v>
      </c>
    </row>
    <row r="34" spans="1:7" s="22" customFormat="1" ht="15" customHeight="1" x14ac:dyDescent="0.25">
      <c r="A34" s="17">
        <v>63</v>
      </c>
      <c r="B34" s="23">
        <v>1098716706</v>
      </c>
      <c r="C34" s="18" t="s">
        <v>324</v>
      </c>
      <c r="D34" s="18" t="s">
        <v>326</v>
      </c>
      <c r="E34" s="16">
        <v>44837</v>
      </c>
      <c r="F34" s="19" t="s">
        <v>384</v>
      </c>
      <c r="G34" s="20">
        <v>1300000</v>
      </c>
    </row>
    <row r="35" spans="1:7" s="22" customFormat="1" ht="15" customHeight="1" x14ac:dyDescent="0.25">
      <c r="A35" s="17">
        <v>68</v>
      </c>
      <c r="B35" s="1">
        <v>60382014</v>
      </c>
      <c r="C35" s="18" t="s">
        <v>314</v>
      </c>
      <c r="D35" s="18" t="s">
        <v>326</v>
      </c>
      <c r="E35" s="16">
        <v>44809</v>
      </c>
      <c r="F35" s="19" t="s">
        <v>377</v>
      </c>
      <c r="G35" s="20">
        <v>1300000</v>
      </c>
    </row>
    <row r="36" spans="1:7" s="22" customFormat="1" ht="15" customHeight="1" x14ac:dyDescent="0.25">
      <c r="A36" s="17">
        <v>72</v>
      </c>
      <c r="B36" s="1">
        <v>1004811865</v>
      </c>
      <c r="C36" s="18" t="s">
        <v>424</v>
      </c>
      <c r="D36" s="18" t="s">
        <v>341</v>
      </c>
      <c r="E36" s="16">
        <v>44993</v>
      </c>
      <c r="F36" s="19" t="s">
        <v>432</v>
      </c>
      <c r="G36" s="20">
        <v>1300000</v>
      </c>
    </row>
    <row r="37" spans="1:7" s="22" customFormat="1" ht="15" customHeight="1" x14ac:dyDescent="0.25">
      <c r="A37" s="17">
        <v>78</v>
      </c>
      <c r="B37" s="23">
        <v>1099545113</v>
      </c>
      <c r="C37" s="18" t="s">
        <v>27</v>
      </c>
      <c r="D37" s="18" t="s">
        <v>326</v>
      </c>
      <c r="E37" s="16">
        <v>44613</v>
      </c>
      <c r="F37" s="19" t="s">
        <v>408</v>
      </c>
      <c r="G37" s="20">
        <v>1300000</v>
      </c>
    </row>
    <row r="38" spans="1:7" s="22" customFormat="1" ht="15" customHeight="1" x14ac:dyDescent="0.25">
      <c r="A38" s="17">
        <v>81</v>
      </c>
      <c r="B38" s="1">
        <v>1098747886</v>
      </c>
      <c r="C38" s="18" t="s">
        <v>407</v>
      </c>
      <c r="D38" s="18" t="s">
        <v>325</v>
      </c>
      <c r="E38" s="16">
        <v>44978</v>
      </c>
      <c r="F38" s="18" t="s">
        <v>408</v>
      </c>
      <c r="G38" s="20">
        <v>1300000</v>
      </c>
    </row>
    <row r="39" spans="1:7" s="22" customFormat="1" ht="15" customHeight="1" x14ac:dyDescent="0.25">
      <c r="A39" s="17">
        <v>35</v>
      </c>
      <c r="B39" s="1">
        <v>1003376206</v>
      </c>
      <c r="C39" s="18" t="s">
        <v>300</v>
      </c>
      <c r="D39" s="18" t="s">
        <v>429</v>
      </c>
      <c r="E39" s="16">
        <v>44796</v>
      </c>
      <c r="F39" s="19" t="s">
        <v>365</v>
      </c>
      <c r="G39" s="20">
        <f>1100000+200000+50000</f>
        <v>1350000</v>
      </c>
    </row>
    <row r="40" spans="1:7" s="22" customFormat="1" ht="15" customHeight="1" x14ac:dyDescent="0.25">
      <c r="A40" s="17">
        <v>45</v>
      </c>
      <c r="B40" s="1">
        <v>1098775943</v>
      </c>
      <c r="C40" s="18" t="s">
        <v>305</v>
      </c>
      <c r="D40" s="18" t="s">
        <v>346</v>
      </c>
      <c r="E40" s="16">
        <v>44789</v>
      </c>
      <c r="F40" s="19" t="s">
        <v>371</v>
      </c>
      <c r="G40" s="20">
        <f>1100000+200000+50000</f>
        <v>1350000</v>
      </c>
    </row>
    <row r="41" spans="1:7" s="22" customFormat="1" ht="15" customHeight="1" x14ac:dyDescent="0.25">
      <c r="A41" s="17">
        <v>53</v>
      </c>
      <c r="B41" s="1">
        <v>1095823642</v>
      </c>
      <c r="C41" s="18" t="s">
        <v>309</v>
      </c>
      <c r="D41" s="18" t="s">
        <v>327</v>
      </c>
      <c r="E41" s="16">
        <v>44228</v>
      </c>
      <c r="F41" s="18" t="s">
        <v>374</v>
      </c>
      <c r="G41" s="20">
        <v>1350000</v>
      </c>
    </row>
    <row r="42" spans="1:7" s="22" customFormat="1" ht="15" customHeight="1" x14ac:dyDescent="0.25">
      <c r="A42" s="17">
        <v>58</v>
      </c>
      <c r="B42" s="1">
        <v>1193530382</v>
      </c>
      <c r="C42" s="18" t="s">
        <v>393</v>
      </c>
      <c r="D42" s="18" t="s">
        <v>325</v>
      </c>
      <c r="E42" s="16">
        <v>44833</v>
      </c>
      <c r="F42" s="18" t="s">
        <v>380</v>
      </c>
      <c r="G42" s="20">
        <v>1350000</v>
      </c>
    </row>
    <row r="43" spans="1:7" s="22" customFormat="1" ht="15" customHeight="1" x14ac:dyDescent="0.25">
      <c r="A43" s="17">
        <v>2</v>
      </c>
      <c r="B43" s="1">
        <v>1098764803</v>
      </c>
      <c r="C43" s="18" t="s">
        <v>286</v>
      </c>
      <c r="D43" s="18" t="s">
        <v>347</v>
      </c>
      <c r="E43" s="16">
        <v>44697</v>
      </c>
      <c r="F43" s="19" t="s">
        <v>354</v>
      </c>
      <c r="G43" s="20">
        <v>1400000</v>
      </c>
    </row>
    <row r="44" spans="1:7" s="22" customFormat="1" ht="15" customHeight="1" x14ac:dyDescent="0.25">
      <c r="A44" s="17">
        <v>11</v>
      </c>
      <c r="B44" s="1">
        <v>37724752</v>
      </c>
      <c r="C44" s="18" t="s">
        <v>290</v>
      </c>
      <c r="D44" s="18" t="s">
        <v>325</v>
      </c>
      <c r="E44" s="16">
        <v>44543</v>
      </c>
      <c r="F44" s="19" t="s">
        <v>417</v>
      </c>
      <c r="G44" s="20">
        <v>1400000</v>
      </c>
    </row>
    <row r="45" spans="1:7" s="22" customFormat="1" ht="15" customHeight="1" x14ac:dyDescent="0.25">
      <c r="A45" s="17">
        <v>13</v>
      </c>
      <c r="B45" s="1">
        <v>1096954985</v>
      </c>
      <c r="C45" s="18" t="s">
        <v>292</v>
      </c>
      <c r="D45" s="18" t="s">
        <v>332</v>
      </c>
      <c r="E45" s="16">
        <v>43694</v>
      </c>
      <c r="F45" s="18" t="s">
        <v>359</v>
      </c>
      <c r="G45" s="20">
        <v>1400000</v>
      </c>
    </row>
    <row r="46" spans="1:7" s="22" customFormat="1" ht="15" customHeight="1" x14ac:dyDescent="0.25">
      <c r="A46" s="17">
        <v>16</v>
      </c>
      <c r="B46" s="1">
        <v>37749125</v>
      </c>
      <c r="C46" s="18" t="s">
        <v>9</v>
      </c>
      <c r="D46" s="18" t="s">
        <v>334</v>
      </c>
      <c r="E46" s="16">
        <v>43505</v>
      </c>
      <c r="F46" s="19" t="s">
        <v>408</v>
      </c>
      <c r="G46" s="20">
        <v>1400000</v>
      </c>
    </row>
    <row r="47" spans="1:7" s="22" customFormat="1" ht="15" customHeight="1" x14ac:dyDescent="0.25">
      <c r="A47" s="17">
        <v>30</v>
      </c>
      <c r="B47" s="1">
        <v>1005337084</v>
      </c>
      <c r="C47" s="18" t="s">
        <v>296</v>
      </c>
      <c r="D47" s="18" t="s">
        <v>402</v>
      </c>
      <c r="E47" s="16">
        <v>44713</v>
      </c>
      <c r="F47" s="19" t="s">
        <v>415</v>
      </c>
      <c r="G47" s="20">
        <f>1350000+50000</f>
        <v>1400000</v>
      </c>
    </row>
    <row r="48" spans="1:7" s="22" customFormat="1" ht="15" customHeight="1" x14ac:dyDescent="0.25">
      <c r="A48" s="17">
        <v>39</v>
      </c>
      <c r="B48" s="1">
        <v>63446527</v>
      </c>
      <c r="C48" s="18" t="s">
        <v>302</v>
      </c>
      <c r="D48" s="18" t="s">
        <v>436</v>
      </c>
      <c r="E48" s="16">
        <v>42018</v>
      </c>
      <c r="F48" s="19" t="s">
        <v>408</v>
      </c>
      <c r="G48" s="20">
        <v>1400000</v>
      </c>
    </row>
    <row r="49" spans="1:7" s="22" customFormat="1" ht="15" customHeight="1" x14ac:dyDescent="0.25">
      <c r="A49" s="17">
        <v>43</v>
      </c>
      <c r="B49" s="1">
        <v>1095842431</v>
      </c>
      <c r="C49" s="18" t="s">
        <v>441</v>
      </c>
      <c r="D49" s="31" t="s">
        <v>333</v>
      </c>
      <c r="E49" s="16">
        <v>45042</v>
      </c>
      <c r="F49" s="19" t="s">
        <v>442</v>
      </c>
      <c r="G49" s="20">
        <v>1400000</v>
      </c>
    </row>
    <row r="50" spans="1:7" s="22" customFormat="1" ht="15" customHeight="1" x14ac:dyDescent="0.25">
      <c r="A50" s="17">
        <v>46</v>
      </c>
      <c r="B50" s="1">
        <v>1005334808</v>
      </c>
      <c r="C50" s="18" t="s">
        <v>306</v>
      </c>
      <c r="D50" s="18" t="s">
        <v>327</v>
      </c>
      <c r="E50" s="16">
        <v>44819</v>
      </c>
      <c r="F50" s="19" t="s">
        <v>372</v>
      </c>
      <c r="G50" s="20">
        <v>1400000</v>
      </c>
    </row>
    <row r="51" spans="1:7" s="22" customFormat="1" ht="15" customHeight="1" x14ac:dyDescent="0.25">
      <c r="A51" s="17">
        <v>51</v>
      </c>
      <c r="B51" s="1">
        <v>63562192</v>
      </c>
      <c r="C51" s="18" t="s">
        <v>22</v>
      </c>
      <c r="D51" s="18" t="s">
        <v>346</v>
      </c>
      <c r="E51" s="16">
        <v>43813</v>
      </c>
      <c r="F51" s="19" t="s">
        <v>408</v>
      </c>
      <c r="G51" s="20">
        <v>1400000</v>
      </c>
    </row>
    <row r="52" spans="1:7" s="22" customFormat="1" ht="15" customHeight="1" x14ac:dyDescent="0.25">
      <c r="A52" s="17">
        <v>59</v>
      </c>
      <c r="B52" s="1">
        <v>1005105636</v>
      </c>
      <c r="C52" s="18" t="s">
        <v>445</v>
      </c>
      <c r="D52" s="31" t="s">
        <v>333</v>
      </c>
      <c r="E52" s="16">
        <v>45065</v>
      </c>
      <c r="F52" s="19" t="s">
        <v>450</v>
      </c>
      <c r="G52" s="20">
        <v>1400000</v>
      </c>
    </row>
    <row r="53" spans="1:7" s="22" customFormat="1" ht="15" customHeight="1" x14ac:dyDescent="0.25">
      <c r="A53" s="17">
        <v>71</v>
      </c>
      <c r="B53" s="1">
        <v>1095827369</v>
      </c>
      <c r="C53" s="18" t="s">
        <v>317</v>
      </c>
      <c r="D53" s="18" t="s">
        <v>337</v>
      </c>
      <c r="E53" s="16">
        <v>43852</v>
      </c>
      <c r="F53" s="18" t="s">
        <v>378</v>
      </c>
      <c r="G53" s="20">
        <f>1300000+100000</f>
        <v>1400000</v>
      </c>
    </row>
    <row r="54" spans="1:7" s="22" customFormat="1" ht="15" customHeight="1" x14ac:dyDescent="0.25">
      <c r="A54" s="17">
        <v>75</v>
      </c>
      <c r="B54" s="1">
        <v>1100960257</v>
      </c>
      <c r="C54" s="18" t="s">
        <v>468</v>
      </c>
      <c r="D54" s="31" t="s">
        <v>469</v>
      </c>
      <c r="E54" s="16">
        <v>45121</v>
      </c>
      <c r="F54" s="19" t="s">
        <v>470</v>
      </c>
      <c r="G54" s="20">
        <v>1400000</v>
      </c>
    </row>
    <row r="55" spans="1:7" s="22" customFormat="1" ht="15" customHeight="1" x14ac:dyDescent="0.25">
      <c r="A55" s="17">
        <v>77</v>
      </c>
      <c r="B55" s="23">
        <v>4295030</v>
      </c>
      <c r="C55" s="18" t="s">
        <v>318</v>
      </c>
      <c r="D55" s="18" t="s">
        <v>339</v>
      </c>
      <c r="E55" s="16">
        <v>44187</v>
      </c>
      <c r="F55" s="19" t="s">
        <v>408</v>
      </c>
      <c r="G55" s="20">
        <v>1400000</v>
      </c>
    </row>
    <row r="56" spans="1:7" s="22" customFormat="1" ht="15" customHeight="1" x14ac:dyDescent="0.25">
      <c r="A56" s="17">
        <v>82</v>
      </c>
      <c r="B56" s="1">
        <v>1007571263</v>
      </c>
      <c r="C56" s="18" t="s">
        <v>319</v>
      </c>
      <c r="D56" s="18" t="s">
        <v>346</v>
      </c>
      <c r="E56" s="16">
        <v>44718</v>
      </c>
      <c r="F56" s="18" t="s">
        <v>357</v>
      </c>
      <c r="G56" s="20">
        <v>1400000</v>
      </c>
    </row>
    <row r="57" spans="1:7" s="22" customFormat="1" ht="15" customHeight="1" x14ac:dyDescent="0.25">
      <c r="A57" s="17">
        <v>85</v>
      </c>
      <c r="B57" s="1">
        <v>37751635</v>
      </c>
      <c r="C57" s="18" t="s">
        <v>320</v>
      </c>
      <c r="D57" s="18" t="s">
        <v>327</v>
      </c>
      <c r="E57" s="16">
        <v>43010</v>
      </c>
      <c r="F57" s="18" t="s">
        <v>363</v>
      </c>
      <c r="G57" s="20">
        <v>1400000</v>
      </c>
    </row>
    <row r="58" spans="1:7" s="22" customFormat="1" ht="15" customHeight="1" x14ac:dyDescent="0.25">
      <c r="A58" s="17">
        <v>86</v>
      </c>
      <c r="B58" s="1">
        <v>22732006</v>
      </c>
      <c r="C58" s="18" t="s">
        <v>11</v>
      </c>
      <c r="D58" s="18" t="s">
        <v>430</v>
      </c>
      <c r="E58" s="16">
        <v>43495</v>
      </c>
      <c r="F58" s="18" t="s">
        <v>379</v>
      </c>
      <c r="G58" s="20">
        <v>1400000</v>
      </c>
    </row>
    <row r="59" spans="1:7" s="22" customFormat="1" x14ac:dyDescent="0.25">
      <c r="A59" s="17">
        <v>89</v>
      </c>
      <c r="B59" s="1">
        <v>37948883</v>
      </c>
      <c r="C59" s="4" t="s">
        <v>405</v>
      </c>
      <c r="D59" s="18" t="s">
        <v>386</v>
      </c>
      <c r="E59" s="16">
        <v>44970</v>
      </c>
      <c r="F59" s="19" t="s">
        <v>419</v>
      </c>
      <c r="G59" s="21">
        <v>1400000</v>
      </c>
    </row>
    <row r="60" spans="1:7" s="22" customFormat="1" ht="15" customHeight="1" x14ac:dyDescent="0.25">
      <c r="A60" s="17">
        <v>90</v>
      </c>
      <c r="B60" s="1">
        <v>1102391616</v>
      </c>
      <c r="C60" s="18" t="s">
        <v>20</v>
      </c>
      <c r="D60" s="18" t="s">
        <v>325</v>
      </c>
      <c r="E60" s="16">
        <v>44236</v>
      </c>
      <c r="F60" s="18" t="s">
        <v>357</v>
      </c>
      <c r="G60" s="21">
        <v>1400000</v>
      </c>
    </row>
    <row r="61" spans="1:7" s="22" customFormat="1" ht="14.25" customHeight="1" x14ac:dyDescent="0.25">
      <c r="A61" s="17">
        <v>92</v>
      </c>
      <c r="B61" s="1">
        <v>1098681442</v>
      </c>
      <c r="C61" s="18" t="s">
        <v>476</v>
      </c>
      <c r="D61" s="31" t="s">
        <v>333</v>
      </c>
      <c r="E61" s="16">
        <v>45128</v>
      </c>
      <c r="F61" s="19" t="s">
        <v>477</v>
      </c>
      <c r="G61" s="20">
        <v>1400000</v>
      </c>
    </row>
    <row r="62" spans="1:7" s="22" customFormat="1" ht="15" customHeight="1" x14ac:dyDescent="0.25">
      <c r="A62" s="17">
        <v>94</v>
      </c>
      <c r="B62" s="1">
        <v>1098716788</v>
      </c>
      <c r="C62" s="18" t="s">
        <v>18</v>
      </c>
      <c r="D62" s="18" t="s">
        <v>346</v>
      </c>
      <c r="E62" s="16">
        <v>44147</v>
      </c>
      <c r="F62" s="19" t="s">
        <v>381</v>
      </c>
      <c r="G62" s="20">
        <v>1400000</v>
      </c>
    </row>
    <row r="63" spans="1:7" s="22" customFormat="1" ht="15" customHeight="1" x14ac:dyDescent="0.25">
      <c r="A63" s="17">
        <v>32</v>
      </c>
      <c r="B63" s="1">
        <v>28433797</v>
      </c>
      <c r="C63" s="18" t="s">
        <v>298</v>
      </c>
      <c r="D63" s="18" t="s">
        <v>337</v>
      </c>
      <c r="E63" s="16">
        <v>38727</v>
      </c>
      <c r="F63" s="18" t="s">
        <v>363</v>
      </c>
      <c r="G63" s="20">
        <v>1425000</v>
      </c>
    </row>
    <row r="64" spans="1:7" s="22" customFormat="1" ht="15" customHeight="1" x14ac:dyDescent="0.25">
      <c r="A64" s="17">
        <v>24</v>
      </c>
      <c r="B64" s="1">
        <v>1102358141</v>
      </c>
      <c r="C64" s="18" t="s">
        <v>294</v>
      </c>
      <c r="D64" s="18" t="s">
        <v>327</v>
      </c>
      <c r="E64" s="16">
        <v>44684</v>
      </c>
      <c r="F64" s="19" t="s">
        <v>361</v>
      </c>
      <c r="G64" s="20">
        <v>1450000</v>
      </c>
    </row>
    <row r="65" spans="1:7" s="22" customFormat="1" ht="15" customHeight="1" x14ac:dyDescent="0.25">
      <c r="A65" s="17">
        <v>6</v>
      </c>
      <c r="B65" s="1">
        <v>1005330553</v>
      </c>
      <c r="C65" s="18" t="s">
        <v>289</v>
      </c>
      <c r="D65" s="18" t="s">
        <v>329</v>
      </c>
      <c r="E65" s="16">
        <v>44677</v>
      </c>
      <c r="F65" s="19" t="s">
        <v>380</v>
      </c>
      <c r="G65" s="20">
        <v>1500000</v>
      </c>
    </row>
    <row r="66" spans="1:7" s="22" customFormat="1" ht="15" customHeight="1" x14ac:dyDescent="0.25">
      <c r="A66" s="17">
        <v>12</v>
      </c>
      <c r="B66" s="1">
        <v>1095944613</v>
      </c>
      <c r="C66" s="18" t="s">
        <v>291</v>
      </c>
      <c r="D66" s="18" t="s">
        <v>331</v>
      </c>
      <c r="E66" s="16">
        <v>44795</v>
      </c>
      <c r="F66" s="19" t="s">
        <v>358</v>
      </c>
      <c r="G66" s="20">
        <v>1500000</v>
      </c>
    </row>
    <row r="67" spans="1:7" s="22" customFormat="1" ht="15" customHeight="1" x14ac:dyDescent="0.25">
      <c r="A67" s="17">
        <v>36</v>
      </c>
      <c r="B67" s="1">
        <v>1095788145</v>
      </c>
      <c r="C67" s="18" t="s">
        <v>10</v>
      </c>
      <c r="D67" s="18" t="s">
        <v>327</v>
      </c>
      <c r="E67" s="16">
        <v>44840</v>
      </c>
      <c r="F67" s="18" t="s">
        <v>385</v>
      </c>
      <c r="G67" s="20">
        <f>1400000+100000</f>
        <v>1500000</v>
      </c>
    </row>
    <row r="68" spans="1:7" s="22" customFormat="1" ht="15" customHeight="1" x14ac:dyDescent="0.25">
      <c r="A68" s="17">
        <v>42</v>
      </c>
      <c r="B68" s="1">
        <v>1102381116</v>
      </c>
      <c r="C68" s="18" t="s">
        <v>23</v>
      </c>
      <c r="D68" s="18" t="s">
        <v>340</v>
      </c>
      <c r="E68" s="16">
        <v>44425</v>
      </c>
      <c r="F68" s="19" t="s">
        <v>369</v>
      </c>
      <c r="G68" s="20">
        <v>1500000</v>
      </c>
    </row>
    <row r="69" spans="1:7" s="22" customFormat="1" ht="15" customHeight="1" x14ac:dyDescent="0.25">
      <c r="A69" s="17">
        <v>60</v>
      </c>
      <c r="B69" s="1">
        <v>1098711738</v>
      </c>
      <c r="C69" s="18" t="s">
        <v>311</v>
      </c>
      <c r="D69" s="18" t="s">
        <v>12</v>
      </c>
      <c r="E69" s="16">
        <v>44795</v>
      </c>
      <c r="F69" s="19" t="s">
        <v>416</v>
      </c>
      <c r="G69" s="20">
        <v>1500000</v>
      </c>
    </row>
    <row r="70" spans="1:7" s="22" customFormat="1" ht="14.25" customHeight="1" x14ac:dyDescent="0.25">
      <c r="A70" s="17">
        <v>83</v>
      </c>
      <c r="B70" s="1">
        <v>1098786566</v>
      </c>
      <c r="C70" s="18" t="s">
        <v>422</v>
      </c>
      <c r="D70" s="18" t="s">
        <v>423</v>
      </c>
      <c r="E70" s="16">
        <v>44994</v>
      </c>
      <c r="F70" s="19" t="s">
        <v>428</v>
      </c>
      <c r="G70" s="20">
        <v>1500000</v>
      </c>
    </row>
    <row r="71" spans="1:7" s="22" customFormat="1" ht="14.25" customHeight="1" x14ac:dyDescent="0.25">
      <c r="A71" s="17">
        <v>88</v>
      </c>
      <c r="B71" s="1">
        <v>1095833084</v>
      </c>
      <c r="C71" s="18" t="s">
        <v>321</v>
      </c>
      <c r="D71" s="18" t="s">
        <v>340</v>
      </c>
      <c r="E71" s="16">
        <v>44123</v>
      </c>
      <c r="F71" s="19" t="s">
        <v>380</v>
      </c>
      <c r="G71" s="20">
        <v>1500000</v>
      </c>
    </row>
    <row r="72" spans="1:7" s="22" customFormat="1" ht="15" customHeight="1" x14ac:dyDescent="0.25">
      <c r="A72" s="17">
        <v>69</v>
      </c>
      <c r="B72" s="1">
        <v>1005334133</v>
      </c>
      <c r="C72" s="18" t="s">
        <v>315</v>
      </c>
      <c r="D72" s="18" t="s">
        <v>333</v>
      </c>
      <c r="E72" s="16">
        <v>44683</v>
      </c>
      <c r="F72" s="19" t="s">
        <v>418</v>
      </c>
      <c r="G72" s="20">
        <v>1550000</v>
      </c>
    </row>
    <row r="73" spans="1:7" s="22" customFormat="1" ht="15" customHeight="1" x14ac:dyDescent="0.25">
      <c r="A73" s="17">
        <v>4</v>
      </c>
      <c r="B73" s="1">
        <v>1095801164</v>
      </c>
      <c r="C73" s="18" t="s">
        <v>391</v>
      </c>
      <c r="D73" s="18" t="s">
        <v>471</v>
      </c>
      <c r="E73" s="16">
        <v>44819</v>
      </c>
      <c r="F73" s="19" t="s">
        <v>409</v>
      </c>
      <c r="G73" s="20">
        <v>1600000</v>
      </c>
    </row>
    <row r="74" spans="1:7" s="22" customFormat="1" ht="15" customHeight="1" x14ac:dyDescent="0.25">
      <c r="A74" s="17">
        <v>10</v>
      </c>
      <c r="B74" s="1">
        <v>1095839582</v>
      </c>
      <c r="C74" s="18" t="s">
        <v>394</v>
      </c>
      <c r="D74" s="18" t="s">
        <v>349</v>
      </c>
      <c r="E74" s="16">
        <v>44895</v>
      </c>
      <c r="F74" s="19" t="s">
        <v>395</v>
      </c>
      <c r="G74" s="20">
        <v>1600000</v>
      </c>
    </row>
    <row r="75" spans="1:7" s="22" customFormat="1" ht="15" customHeight="1" x14ac:dyDescent="0.25">
      <c r="A75" s="17">
        <v>31</v>
      </c>
      <c r="B75" s="23">
        <v>1234340342</v>
      </c>
      <c r="C75" s="18" t="s">
        <v>297</v>
      </c>
      <c r="D75" s="31" t="s">
        <v>336</v>
      </c>
      <c r="E75" s="16">
        <v>43230</v>
      </c>
      <c r="F75" s="18" t="s">
        <v>356</v>
      </c>
      <c r="G75" s="20">
        <v>1600000</v>
      </c>
    </row>
    <row r="76" spans="1:7" s="22" customFormat="1" ht="15" customHeight="1" x14ac:dyDescent="0.25">
      <c r="A76" s="17">
        <v>34</v>
      </c>
      <c r="B76" s="1">
        <v>1100893354</v>
      </c>
      <c r="C76" s="18" t="s">
        <v>1</v>
      </c>
      <c r="D76" s="18" t="s">
        <v>338</v>
      </c>
      <c r="E76" s="16">
        <v>43504</v>
      </c>
      <c r="F76" s="18" t="s">
        <v>364</v>
      </c>
      <c r="G76" s="20">
        <v>1600000</v>
      </c>
    </row>
    <row r="77" spans="1:7" s="22" customFormat="1" x14ac:dyDescent="0.25">
      <c r="A77" s="17">
        <v>40</v>
      </c>
      <c r="B77" s="1">
        <v>1005565533</v>
      </c>
      <c r="C77" s="18" t="s">
        <v>17</v>
      </c>
      <c r="D77" s="18" t="s">
        <v>341</v>
      </c>
      <c r="E77" s="16">
        <v>44278</v>
      </c>
      <c r="F77" s="18" t="s">
        <v>368</v>
      </c>
      <c r="G77" s="20">
        <v>1600000</v>
      </c>
    </row>
    <row r="78" spans="1:7" s="22" customFormat="1" ht="15" customHeight="1" x14ac:dyDescent="0.25">
      <c r="A78" s="17">
        <v>61</v>
      </c>
      <c r="B78" s="1">
        <v>1095942349</v>
      </c>
      <c r="C78" s="18" t="s">
        <v>312</v>
      </c>
      <c r="D78" s="18" t="s">
        <v>392</v>
      </c>
      <c r="E78" s="16">
        <v>43297</v>
      </c>
      <c r="F78" s="18" t="s">
        <v>376</v>
      </c>
      <c r="G78" s="20">
        <v>1600000</v>
      </c>
    </row>
    <row r="79" spans="1:7" s="22" customFormat="1" ht="15" customHeight="1" x14ac:dyDescent="0.25">
      <c r="A79" s="17">
        <v>73</v>
      </c>
      <c r="B79" s="1">
        <v>1098722522</v>
      </c>
      <c r="C79" s="18" t="s">
        <v>2</v>
      </c>
      <c r="D79" s="18" t="s">
        <v>352</v>
      </c>
      <c r="E79" s="16">
        <v>41671</v>
      </c>
      <c r="F79" s="18" t="s">
        <v>412</v>
      </c>
      <c r="G79" s="20">
        <v>1600000</v>
      </c>
    </row>
    <row r="80" spans="1:7" s="22" customFormat="1" ht="15" customHeight="1" x14ac:dyDescent="0.25">
      <c r="A80" s="17">
        <v>76</v>
      </c>
      <c r="B80" s="1">
        <v>1095833716</v>
      </c>
      <c r="C80" s="18" t="s">
        <v>431</v>
      </c>
      <c r="D80" s="31" t="s">
        <v>386</v>
      </c>
      <c r="E80" s="16">
        <v>45017</v>
      </c>
      <c r="F80" s="19" t="s">
        <v>409</v>
      </c>
      <c r="G80" s="20">
        <v>1600000</v>
      </c>
    </row>
    <row r="81" spans="1:7" s="22" customFormat="1" ht="18" customHeight="1" x14ac:dyDescent="0.25">
      <c r="A81" s="17">
        <v>14</v>
      </c>
      <c r="B81" s="1">
        <v>1098286715</v>
      </c>
      <c r="C81" s="18" t="s">
        <v>19</v>
      </c>
      <c r="D81" s="18" t="s">
        <v>333</v>
      </c>
      <c r="E81" s="16">
        <v>44177</v>
      </c>
      <c r="F81" s="18" t="s">
        <v>413</v>
      </c>
      <c r="G81" s="20">
        <v>1700000</v>
      </c>
    </row>
    <row r="82" spans="1:7" s="22" customFormat="1" x14ac:dyDescent="0.25">
      <c r="A82" s="17">
        <v>93</v>
      </c>
      <c r="B82" s="1">
        <v>1095819194</v>
      </c>
      <c r="C82" s="18" t="s">
        <v>322</v>
      </c>
      <c r="D82" s="18" t="s">
        <v>333</v>
      </c>
      <c r="E82" s="16">
        <v>42248</v>
      </c>
      <c r="F82" s="19" t="s">
        <v>372</v>
      </c>
      <c r="G82" s="20">
        <v>1700000</v>
      </c>
    </row>
    <row r="83" spans="1:7" s="22" customFormat="1" ht="15" customHeight="1" x14ac:dyDescent="0.25">
      <c r="A83" s="17">
        <v>26</v>
      </c>
      <c r="B83" s="1">
        <v>1095836348</v>
      </c>
      <c r="C83" s="18" t="s">
        <v>382</v>
      </c>
      <c r="D83" s="18" t="s">
        <v>332</v>
      </c>
      <c r="E83" s="16">
        <v>44847</v>
      </c>
      <c r="F83" s="19" t="s">
        <v>389</v>
      </c>
      <c r="G83" s="20">
        <v>1750000</v>
      </c>
    </row>
    <row r="84" spans="1:7" s="22" customFormat="1" ht="15" customHeight="1" x14ac:dyDescent="0.25">
      <c r="A84" s="17">
        <v>79</v>
      </c>
      <c r="B84" s="1">
        <v>28152498</v>
      </c>
      <c r="C84" s="18" t="s">
        <v>443</v>
      </c>
      <c r="D84" s="31" t="s">
        <v>451</v>
      </c>
      <c r="E84" s="16">
        <v>45057</v>
      </c>
      <c r="F84" s="19" t="s">
        <v>444</v>
      </c>
      <c r="G84" s="20">
        <v>1800000</v>
      </c>
    </row>
    <row r="85" spans="1:7" s="22" customFormat="1" ht="15" customHeight="1" x14ac:dyDescent="0.25">
      <c r="A85" s="17">
        <v>33</v>
      </c>
      <c r="B85" s="1">
        <v>1098771621</v>
      </c>
      <c r="C85" s="18" t="s">
        <v>299</v>
      </c>
      <c r="D85" s="18" t="s">
        <v>484</v>
      </c>
      <c r="E85" s="16">
        <v>44142</v>
      </c>
      <c r="F85" s="18" t="s">
        <v>414</v>
      </c>
      <c r="G85" s="20">
        <v>2000000</v>
      </c>
    </row>
    <row r="86" spans="1:7" s="22" customFormat="1" ht="15" customHeight="1" x14ac:dyDescent="0.25">
      <c r="A86" s="17">
        <v>84</v>
      </c>
      <c r="B86" s="1">
        <v>72154911</v>
      </c>
      <c r="C86" s="18" t="s">
        <v>5</v>
      </c>
      <c r="D86" s="18" t="s">
        <v>353</v>
      </c>
      <c r="E86" s="16">
        <v>44999</v>
      </c>
      <c r="F86" s="18" t="s">
        <v>408</v>
      </c>
      <c r="G86" s="20">
        <v>2000000</v>
      </c>
    </row>
    <row r="87" spans="1:7" s="22" customFormat="1" ht="15" customHeight="1" x14ac:dyDescent="0.25">
      <c r="A87" s="17">
        <v>91</v>
      </c>
      <c r="B87" s="1">
        <v>1098754794</v>
      </c>
      <c r="C87" s="4" t="s">
        <v>401</v>
      </c>
      <c r="D87" s="18" t="s">
        <v>40</v>
      </c>
      <c r="E87" s="16">
        <v>44942</v>
      </c>
      <c r="F87" s="30" t="s">
        <v>465</v>
      </c>
      <c r="G87" s="20">
        <v>2114583</v>
      </c>
    </row>
    <row r="88" spans="1:7" s="22" customFormat="1" ht="15" customHeight="1" x14ac:dyDescent="0.25">
      <c r="A88" s="17">
        <v>44</v>
      </c>
      <c r="B88" s="1">
        <v>63529439</v>
      </c>
      <c r="C88" s="18" t="s">
        <v>304</v>
      </c>
      <c r="D88" s="18" t="s">
        <v>342</v>
      </c>
      <c r="E88" s="16">
        <v>39196</v>
      </c>
      <c r="F88" s="18" t="s">
        <v>370</v>
      </c>
      <c r="G88" s="20">
        <v>2500000</v>
      </c>
    </row>
    <row r="89" spans="1:7" s="22" customFormat="1" x14ac:dyDescent="0.25">
      <c r="A89" s="17">
        <v>55</v>
      </c>
      <c r="B89" s="1">
        <v>1098760977</v>
      </c>
      <c r="C89" s="18" t="s">
        <v>506</v>
      </c>
      <c r="D89" s="18" t="s">
        <v>343</v>
      </c>
      <c r="E89" s="16">
        <v>44982</v>
      </c>
      <c r="F89" s="19" t="s">
        <v>410</v>
      </c>
      <c r="G89" s="20">
        <v>2600000</v>
      </c>
    </row>
    <row r="90" spans="1:7" s="22" customFormat="1" ht="15" customHeight="1" x14ac:dyDescent="0.25">
      <c r="A90" s="17">
        <v>66</v>
      </c>
      <c r="B90" s="1">
        <v>1101693192</v>
      </c>
      <c r="C90" s="18" t="s">
        <v>4</v>
      </c>
      <c r="D90" s="18" t="s">
        <v>467</v>
      </c>
      <c r="E90" s="16">
        <v>42808</v>
      </c>
      <c r="F90" s="18" t="s">
        <v>414</v>
      </c>
      <c r="G90" s="20">
        <v>2600000</v>
      </c>
    </row>
    <row r="91" spans="1:7" s="22" customFormat="1" ht="15" customHeight="1" x14ac:dyDescent="0.25">
      <c r="A91" s="17">
        <v>67</v>
      </c>
      <c r="B91" s="1">
        <v>1098618057</v>
      </c>
      <c r="C91" s="18" t="s">
        <v>313</v>
      </c>
      <c r="D91" s="18" t="s">
        <v>437</v>
      </c>
      <c r="E91" s="16">
        <v>39234</v>
      </c>
      <c r="F91" s="19" t="s">
        <v>409</v>
      </c>
      <c r="G91" s="20">
        <v>2700000</v>
      </c>
    </row>
    <row r="92" spans="1:7" s="22" customFormat="1" ht="15" customHeight="1" x14ac:dyDescent="0.25">
      <c r="A92" s="17">
        <v>17</v>
      </c>
      <c r="B92" s="1">
        <v>60259735</v>
      </c>
      <c r="C92" s="18" t="s">
        <v>3</v>
      </c>
      <c r="D92" s="18" t="s">
        <v>335</v>
      </c>
      <c r="E92" s="16">
        <v>39847</v>
      </c>
      <c r="F92" s="19" t="s">
        <v>360</v>
      </c>
      <c r="G92" s="20">
        <v>2900000</v>
      </c>
    </row>
    <row r="93" spans="1:7" s="22" customFormat="1" ht="15" customHeight="1" x14ac:dyDescent="0.25">
      <c r="A93" s="17">
        <v>5</v>
      </c>
      <c r="B93" s="1">
        <v>1098677676</v>
      </c>
      <c r="C93" s="18" t="s">
        <v>288</v>
      </c>
      <c r="D93" s="18" t="s">
        <v>328</v>
      </c>
      <c r="E93" s="16">
        <v>44425</v>
      </c>
      <c r="F93" s="19" t="s">
        <v>409</v>
      </c>
      <c r="G93" s="20">
        <v>3000000</v>
      </c>
    </row>
    <row r="94" spans="1:7" s="22" customFormat="1" x14ac:dyDescent="0.25">
      <c r="A94" s="17">
        <v>25</v>
      </c>
      <c r="B94" s="1">
        <v>1098727932</v>
      </c>
      <c r="C94" s="18" t="s">
        <v>434</v>
      </c>
      <c r="D94" s="31" t="s">
        <v>425</v>
      </c>
      <c r="E94" s="16">
        <v>45026</v>
      </c>
      <c r="F94" s="19" t="s">
        <v>28</v>
      </c>
      <c r="G94" s="20">
        <v>3000000</v>
      </c>
    </row>
    <row r="95" spans="1:7" s="22" customFormat="1" ht="15" customHeight="1" x14ac:dyDescent="0.25">
      <c r="A95" s="17">
        <v>70</v>
      </c>
      <c r="B95" s="1">
        <v>1095811401</v>
      </c>
      <c r="C95" s="18" t="s">
        <v>316</v>
      </c>
      <c r="D95" s="18" t="s">
        <v>350</v>
      </c>
      <c r="E95" s="16">
        <v>44760</v>
      </c>
      <c r="F95" s="19" t="s">
        <v>28</v>
      </c>
      <c r="G95" s="20">
        <v>3000000</v>
      </c>
    </row>
    <row r="96" spans="1:7" s="22" customFormat="1" ht="15.75" customHeight="1" x14ac:dyDescent="0.25">
      <c r="A96" s="17">
        <v>74</v>
      </c>
      <c r="B96" s="1">
        <v>1098631747</v>
      </c>
      <c r="C96" s="18" t="s">
        <v>6</v>
      </c>
      <c r="D96" s="18" t="s">
        <v>351</v>
      </c>
      <c r="E96" s="16">
        <v>40238</v>
      </c>
      <c r="F96" s="18" t="s">
        <v>40</v>
      </c>
      <c r="G96" s="20">
        <v>3200000</v>
      </c>
    </row>
    <row r="97" spans="1:7" s="22" customFormat="1" x14ac:dyDescent="0.25">
      <c r="A97" s="17">
        <v>7</v>
      </c>
      <c r="B97" s="1">
        <v>1232892528</v>
      </c>
      <c r="C97" s="18" t="s">
        <v>26</v>
      </c>
      <c r="D97" s="19" t="s">
        <v>40</v>
      </c>
      <c r="E97" s="16">
        <v>44593</v>
      </c>
      <c r="F97" s="19" t="s">
        <v>40</v>
      </c>
      <c r="G97" s="20">
        <v>3300000</v>
      </c>
    </row>
    <row r="98" spans="1:7" s="22" customFormat="1" x14ac:dyDescent="0.25">
      <c r="A98" s="17">
        <v>20</v>
      </c>
      <c r="B98" s="1">
        <v>1005338224</v>
      </c>
      <c r="C98" s="18" t="s">
        <v>400</v>
      </c>
      <c r="D98" s="18" t="s">
        <v>40</v>
      </c>
      <c r="E98" s="16">
        <v>44936</v>
      </c>
      <c r="F98" s="18" t="s">
        <v>40</v>
      </c>
      <c r="G98" s="20">
        <v>3300000</v>
      </c>
    </row>
    <row r="99" spans="1:7" s="22" customFormat="1" ht="15" customHeight="1" x14ac:dyDescent="0.25">
      <c r="A99" s="17">
        <v>47</v>
      </c>
      <c r="B99" s="1">
        <v>1095840591</v>
      </c>
      <c r="C99" s="18" t="s">
        <v>16</v>
      </c>
      <c r="D99" s="18" t="s">
        <v>40</v>
      </c>
      <c r="E99" s="16">
        <v>44260</v>
      </c>
      <c r="F99" s="18" t="s">
        <v>40</v>
      </c>
      <c r="G99" s="20">
        <v>3300000</v>
      </c>
    </row>
    <row r="100" spans="1:7" s="22" customFormat="1" ht="15" customHeight="1" x14ac:dyDescent="0.25">
      <c r="A100" s="17">
        <v>8</v>
      </c>
      <c r="B100" s="1">
        <v>1091682231</v>
      </c>
      <c r="C100" s="18" t="s">
        <v>21</v>
      </c>
      <c r="D100" s="19" t="s">
        <v>330</v>
      </c>
      <c r="E100" s="16">
        <v>44942</v>
      </c>
      <c r="F100" s="29" t="s">
        <v>466</v>
      </c>
      <c r="G100" s="20">
        <v>3500000</v>
      </c>
    </row>
    <row r="101" spans="1:7" s="22" customFormat="1" ht="15" customHeight="1" x14ac:dyDescent="0.25">
      <c r="A101" s="17">
        <v>62</v>
      </c>
      <c r="B101" s="1">
        <v>1098636895</v>
      </c>
      <c r="C101" s="18" t="s">
        <v>454</v>
      </c>
      <c r="D101" s="31" t="s">
        <v>449</v>
      </c>
      <c r="E101" s="16">
        <v>45065</v>
      </c>
      <c r="F101" s="19" t="s">
        <v>452</v>
      </c>
      <c r="G101" s="20">
        <v>3700000</v>
      </c>
    </row>
    <row r="102" spans="1:7" s="22" customFormat="1" ht="15" customHeight="1" x14ac:dyDescent="0.25">
      <c r="A102" s="17">
        <v>48</v>
      </c>
      <c r="B102" s="1">
        <v>1005280140</v>
      </c>
      <c r="C102" s="18" t="s">
        <v>307</v>
      </c>
      <c r="D102" s="18" t="s">
        <v>345</v>
      </c>
      <c r="E102" s="16">
        <v>44287</v>
      </c>
      <c r="F102" s="18" t="s">
        <v>373</v>
      </c>
      <c r="G102" s="20">
        <v>4000000</v>
      </c>
    </row>
    <row r="103" spans="1:7" s="22" customFormat="1" ht="15" customHeight="1" x14ac:dyDescent="0.25">
      <c r="A103" s="17">
        <v>65</v>
      </c>
      <c r="B103" s="23">
        <v>63481322</v>
      </c>
      <c r="C103" s="18" t="s">
        <v>15</v>
      </c>
      <c r="D103" s="18" t="s">
        <v>348</v>
      </c>
      <c r="E103" s="16">
        <v>42887</v>
      </c>
      <c r="F103" s="19" t="s">
        <v>411</v>
      </c>
      <c r="G103" s="20">
        <v>30000000</v>
      </c>
    </row>
    <row r="104" spans="1:7" s="22" customFormat="1" ht="15" customHeight="1" x14ac:dyDescent="0.25">
      <c r="A104" s="17">
        <v>102</v>
      </c>
      <c r="B104" s="23">
        <v>63508533</v>
      </c>
      <c r="C104" s="18" t="s">
        <v>453</v>
      </c>
      <c r="D104" s="18" t="s">
        <v>507</v>
      </c>
      <c r="E104" s="16">
        <v>45051</v>
      </c>
      <c r="F104" s="18" t="s">
        <v>408</v>
      </c>
      <c r="G104" s="20">
        <v>1160000</v>
      </c>
    </row>
    <row r="105" spans="1:7" s="22" customFormat="1" ht="15" customHeight="1" x14ac:dyDescent="0.25">
      <c r="A105" s="17">
        <v>103</v>
      </c>
      <c r="B105" s="23">
        <v>28169093</v>
      </c>
      <c r="C105" s="18" t="s">
        <v>509</v>
      </c>
      <c r="D105" s="18" t="s">
        <v>507</v>
      </c>
      <c r="E105" s="16">
        <v>45085</v>
      </c>
      <c r="F105" s="18" t="s">
        <v>408</v>
      </c>
      <c r="G105" s="20">
        <v>1160000</v>
      </c>
    </row>
    <row r="106" spans="1:7" s="22" customFormat="1" ht="15" customHeight="1" x14ac:dyDescent="0.25">
      <c r="A106" s="17">
        <v>104</v>
      </c>
      <c r="B106" s="23">
        <v>1098720041</v>
      </c>
      <c r="C106" s="18" t="s">
        <v>508</v>
      </c>
      <c r="D106" s="18" t="s">
        <v>507</v>
      </c>
      <c r="E106" s="16">
        <v>45057</v>
      </c>
      <c r="F106" s="18" t="s">
        <v>408</v>
      </c>
      <c r="G106" s="20">
        <v>1160000</v>
      </c>
    </row>
    <row r="107" spans="1:7" x14ac:dyDescent="0.2">
      <c r="C107" s="24"/>
      <c r="D107" s="28"/>
      <c r="E107" s="28"/>
    </row>
    <row r="108" spans="1:7" x14ac:dyDescent="0.2">
      <c r="C108" s="24"/>
      <c r="D108" s="28"/>
      <c r="E108" s="28"/>
    </row>
    <row r="109" spans="1:7" x14ac:dyDescent="0.2">
      <c r="C109" s="24"/>
      <c r="D109" s="28"/>
    </row>
    <row r="110" spans="1:7" x14ac:dyDescent="0.2">
      <c r="C110" s="24" t="s">
        <v>456</v>
      </c>
    </row>
    <row r="111" spans="1:7" x14ac:dyDescent="0.2">
      <c r="C111" s="24"/>
    </row>
    <row r="112" spans="1:7" x14ac:dyDescent="0.2">
      <c r="C112" s="24"/>
    </row>
    <row r="113" spans="3:3" x14ac:dyDescent="0.2">
      <c r="C113" s="24"/>
    </row>
    <row r="114" spans="3:3" x14ac:dyDescent="0.2">
      <c r="C114" s="24"/>
    </row>
    <row r="115" spans="3:3" x14ac:dyDescent="0.2">
      <c r="C115" s="24"/>
    </row>
    <row r="116" spans="3:3" x14ac:dyDescent="0.2">
      <c r="C116" s="24"/>
    </row>
    <row r="117" spans="3:3" x14ac:dyDescent="0.2">
      <c r="C117" s="24"/>
    </row>
    <row r="118" spans="3:3" x14ac:dyDescent="0.2">
      <c r="C118" s="24"/>
    </row>
    <row r="119" spans="3:3" x14ac:dyDescent="0.2">
      <c r="C119" s="24"/>
    </row>
    <row r="120" spans="3:3" x14ac:dyDescent="0.2">
      <c r="C120" s="24"/>
    </row>
    <row r="121" spans="3:3" x14ac:dyDescent="0.2">
      <c r="C121" s="24"/>
    </row>
    <row r="122" spans="3:3" x14ac:dyDescent="0.2">
      <c r="C122" s="24"/>
    </row>
    <row r="123" spans="3:3" x14ac:dyDescent="0.2">
      <c r="C123" s="24"/>
    </row>
    <row r="124" spans="3:3" x14ac:dyDescent="0.2">
      <c r="C124" s="24"/>
    </row>
    <row r="125" spans="3:3" x14ac:dyDescent="0.2">
      <c r="C125" s="24"/>
    </row>
    <row r="126" spans="3:3" x14ac:dyDescent="0.2">
      <c r="C126" s="24"/>
    </row>
    <row r="127" spans="3:3" x14ac:dyDescent="0.2">
      <c r="C127" s="24"/>
    </row>
    <row r="128" spans="3:3" x14ac:dyDescent="0.2">
      <c r="C128" s="24"/>
    </row>
    <row r="129" spans="3:3" x14ac:dyDescent="0.2">
      <c r="C129" s="24"/>
    </row>
    <row r="130" spans="3:3" x14ac:dyDescent="0.2">
      <c r="C130" s="24"/>
    </row>
    <row r="131" spans="3:3" x14ac:dyDescent="0.2">
      <c r="C131" s="24"/>
    </row>
    <row r="132" spans="3:3" x14ac:dyDescent="0.2">
      <c r="C132" s="24"/>
    </row>
    <row r="133" spans="3:3" x14ac:dyDescent="0.2">
      <c r="C133" s="24"/>
    </row>
    <row r="134" spans="3:3" x14ac:dyDescent="0.2">
      <c r="C134" s="24"/>
    </row>
    <row r="135" spans="3:3" x14ac:dyDescent="0.2">
      <c r="C135" s="24"/>
    </row>
    <row r="136" spans="3:3" x14ac:dyDescent="0.2">
      <c r="C136" s="24"/>
    </row>
    <row r="137" spans="3:3" x14ac:dyDescent="0.2">
      <c r="C137" s="24"/>
    </row>
    <row r="138" spans="3:3" x14ac:dyDescent="0.2">
      <c r="C138" s="24"/>
    </row>
    <row r="139" spans="3:3" x14ac:dyDescent="0.2">
      <c r="C139" s="24"/>
    </row>
    <row r="140" spans="3:3" x14ac:dyDescent="0.2">
      <c r="C140" s="24"/>
    </row>
    <row r="141" spans="3:3" x14ac:dyDescent="0.2">
      <c r="C141" s="24"/>
    </row>
    <row r="142" spans="3:3" x14ac:dyDescent="0.2">
      <c r="C142" s="24"/>
    </row>
    <row r="143" spans="3:3" x14ac:dyDescent="0.2">
      <c r="C143" s="24"/>
    </row>
    <row r="144" spans="3:3" x14ac:dyDescent="0.2">
      <c r="C144" s="24"/>
    </row>
    <row r="145" spans="3:3" x14ac:dyDescent="0.2">
      <c r="C145" s="24"/>
    </row>
    <row r="146" spans="3:3" x14ac:dyDescent="0.2">
      <c r="C146" s="24"/>
    </row>
    <row r="147" spans="3:3" x14ac:dyDescent="0.2">
      <c r="C147" s="24"/>
    </row>
    <row r="148" spans="3:3" x14ac:dyDescent="0.2">
      <c r="C148" s="24"/>
    </row>
    <row r="149" spans="3:3" x14ac:dyDescent="0.2">
      <c r="C149" s="24"/>
    </row>
    <row r="150" spans="3:3" x14ac:dyDescent="0.2">
      <c r="C150" s="24"/>
    </row>
    <row r="151" spans="3:3" x14ac:dyDescent="0.2">
      <c r="C151" s="24"/>
    </row>
    <row r="152" spans="3:3" x14ac:dyDescent="0.2">
      <c r="C152" s="24"/>
    </row>
    <row r="153" spans="3:3" x14ac:dyDescent="0.2">
      <c r="C153" s="24"/>
    </row>
    <row r="154" spans="3:3" x14ac:dyDescent="0.2">
      <c r="C154" s="24"/>
    </row>
    <row r="155" spans="3:3" x14ac:dyDescent="0.2">
      <c r="C155" s="24"/>
    </row>
    <row r="156" spans="3:3" x14ac:dyDescent="0.2">
      <c r="C156" s="24"/>
    </row>
    <row r="157" spans="3:3" x14ac:dyDescent="0.2">
      <c r="C157" s="24"/>
    </row>
    <row r="158" spans="3:3" x14ac:dyDescent="0.2">
      <c r="C158" s="24"/>
    </row>
    <row r="159" spans="3:3" x14ac:dyDescent="0.2">
      <c r="C159" s="24"/>
    </row>
    <row r="160" spans="3:3" x14ac:dyDescent="0.2">
      <c r="C160" s="24"/>
    </row>
    <row r="161" spans="3:3" x14ac:dyDescent="0.2">
      <c r="C161" s="24"/>
    </row>
    <row r="162" spans="3:3" x14ac:dyDescent="0.2">
      <c r="C162" s="24"/>
    </row>
    <row r="163" spans="3:3" x14ac:dyDescent="0.2">
      <c r="C163" s="24"/>
    </row>
    <row r="164" spans="3:3" x14ac:dyDescent="0.2">
      <c r="C164" s="24"/>
    </row>
    <row r="165" spans="3:3" x14ac:dyDescent="0.2">
      <c r="C165" s="24"/>
    </row>
    <row r="166" spans="3:3" x14ac:dyDescent="0.2">
      <c r="C166" s="24"/>
    </row>
    <row r="167" spans="3:3" x14ac:dyDescent="0.2">
      <c r="C167" s="24"/>
    </row>
    <row r="168" spans="3:3" x14ac:dyDescent="0.2">
      <c r="C168" s="24"/>
    </row>
    <row r="169" spans="3:3" x14ac:dyDescent="0.2">
      <c r="C169" s="24"/>
    </row>
    <row r="170" spans="3:3" x14ac:dyDescent="0.2">
      <c r="C170" s="24"/>
    </row>
    <row r="171" spans="3:3" x14ac:dyDescent="0.2">
      <c r="C171" s="24"/>
    </row>
    <row r="172" spans="3:3" x14ac:dyDescent="0.2">
      <c r="C172" s="24"/>
    </row>
    <row r="173" spans="3:3" x14ac:dyDescent="0.2">
      <c r="C173" s="24"/>
    </row>
    <row r="174" spans="3:3" x14ac:dyDescent="0.2">
      <c r="C174" s="24"/>
    </row>
    <row r="175" spans="3:3" x14ac:dyDescent="0.2">
      <c r="C175" s="24"/>
    </row>
    <row r="176" spans="3:3" x14ac:dyDescent="0.2">
      <c r="C176" s="24"/>
    </row>
    <row r="177" spans="3:3" x14ac:dyDescent="0.2">
      <c r="C177" s="24"/>
    </row>
    <row r="178" spans="3:3" x14ac:dyDescent="0.2">
      <c r="C178" s="24"/>
    </row>
    <row r="179" spans="3:3" x14ac:dyDescent="0.2">
      <c r="C179" s="24"/>
    </row>
    <row r="180" spans="3:3" x14ac:dyDescent="0.2">
      <c r="C180" s="24"/>
    </row>
  </sheetData>
  <autoFilter ref="A2:H106" xr:uid="{00000000-0009-0000-0000-000000000000}">
    <sortState xmlns:xlrd2="http://schemas.microsoft.com/office/spreadsheetml/2017/richdata2" ref="A3:H106">
      <sortCondition ref="G2:G106"/>
    </sortState>
  </autoFilter>
  <phoneticPr fontId="9" type="noConversion"/>
  <conditionalFormatting sqref="B1:B1048576">
    <cfRule type="duplicateValues" dxfId="2" priority="9200"/>
  </conditionalFormatting>
  <pageMargins left="0.7" right="0.7" top="0.75" bottom="0.75" header="0.3" footer="0.3"/>
  <pageSetup paperSize="9" scale="1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1B4C-AF97-4361-80E1-7090C71F1745}">
  <sheetPr>
    <tabColor rgb="FF00B0F0"/>
  </sheetPr>
  <dimension ref="A1:XFB1048575"/>
  <sheetViews>
    <sheetView tabSelected="1" zoomScaleNormal="100" workbookViewId="0">
      <selection activeCell="B6" sqref="B6"/>
    </sheetView>
  </sheetViews>
  <sheetFormatPr baseColWidth="10" defaultColWidth="9.28515625" defaultRowHeight="12.75" x14ac:dyDescent="0.25"/>
  <cols>
    <col min="1" max="1" width="9.28515625" style="47"/>
    <col min="2" max="2" width="42.42578125" style="32" bestFit="1" customWidth="1"/>
    <col min="3" max="3" width="39.42578125" style="32" bestFit="1" customWidth="1"/>
    <col min="4" max="4" width="17.42578125" style="32" bestFit="1" customWidth="1"/>
    <col min="5" max="5" width="17.42578125" style="32" customWidth="1"/>
    <col min="6" max="6" width="20" style="32" bestFit="1" customWidth="1"/>
    <col min="7" max="7" width="10.85546875" style="32" bestFit="1" customWidth="1"/>
    <col min="8" max="8" width="15.85546875" style="32" bestFit="1" customWidth="1"/>
    <col min="9" max="9" width="8.85546875" style="32" bestFit="1" customWidth="1"/>
    <col min="10" max="10" width="11.85546875" style="32" bestFit="1" customWidth="1"/>
    <col min="11" max="12" width="10.85546875" style="32" bestFit="1" customWidth="1"/>
    <col min="13" max="16384" width="9.28515625" style="32"/>
  </cols>
  <sheetData>
    <row r="1" spans="1:12" x14ac:dyDescent="0.25">
      <c r="A1" s="58" t="s">
        <v>501</v>
      </c>
      <c r="B1" s="59"/>
      <c r="C1" s="59"/>
      <c r="D1" s="60"/>
      <c r="E1" s="58" t="s">
        <v>502</v>
      </c>
      <c r="F1" s="59"/>
      <c r="G1" s="58" t="s">
        <v>503</v>
      </c>
      <c r="H1" s="59"/>
      <c r="I1" s="59"/>
      <c r="J1" s="59"/>
      <c r="K1" s="59"/>
      <c r="L1" s="60"/>
    </row>
    <row r="2" spans="1:12" ht="13.5" thickBot="1" x14ac:dyDescent="0.3">
      <c r="A2" s="48" t="s">
        <v>14</v>
      </c>
      <c r="B2" s="49" t="s">
        <v>13</v>
      </c>
      <c r="C2" s="49" t="s">
        <v>0</v>
      </c>
      <c r="D2" s="50" t="s">
        <v>485</v>
      </c>
      <c r="E2" s="54" t="s">
        <v>486</v>
      </c>
      <c r="F2" s="55" t="s">
        <v>487</v>
      </c>
      <c r="G2" s="51" t="s">
        <v>488</v>
      </c>
      <c r="H2" s="52" t="s">
        <v>486</v>
      </c>
      <c r="I2" s="52" t="s">
        <v>497</v>
      </c>
      <c r="J2" s="52" t="s">
        <v>498</v>
      </c>
      <c r="K2" s="52" t="s">
        <v>499</v>
      </c>
      <c r="L2" s="53" t="s">
        <v>500</v>
      </c>
    </row>
    <row r="3" spans="1:12" x14ac:dyDescent="0.25">
      <c r="A3" s="45">
        <f>Personal!A3</f>
        <v>18</v>
      </c>
      <c r="B3" s="32" t="str">
        <f>Personal!C3</f>
        <v>DIANA ALEJANDRA CONTRERAS GARCIA</v>
      </c>
      <c r="C3" s="32" t="str">
        <f>Personal!D3</f>
        <v>AUXILIAR DE ADMISION Y DESPACHO</v>
      </c>
      <c r="D3" s="37">
        <f ca="1">IF(ISBLANK(Personal!E3), TODAY(), Personal!E3)</f>
        <v>45125</v>
      </c>
      <c r="E3" s="41">
        <f>VLOOKUP(C3, 'Parametros Estratificador'!$E$3:$F$100, 2, FALSE)</f>
        <v>0</v>
      </c>
      <c r="F3" s="42">
        <f t="shared" ref="F3:F34" ca="1" si="0">MIN(YEAR(TODAY())-YEAR(D3), 10)</f>
        <v>0</v>
      </c>
      <c r="G3" s="35">
        <f>'Parametros Estratificador'!$B$2</f>
        <v>1160000</v>
      </c>
      <c r="H3" s="32">
        <f>'Parametros Estratificador'!$B$3*Estratificador!E3</f>
        <v>0</v>
      </c>
      <c r="I3" s="32">
        <f>SUM(G3:H3)</f>
        <v>1160000</v>
      </c>
      <c r="J3" s="32">
        <f ca="1">I3*(F3*'Parametros Estratificador'!$B$5)</f>
        <v>0</v>
      </c>
      <c r="K3" s="32">
        <f ca="1">I3+J3</f>
        <v>1160000</v>
      </c>
      <c r="L3" s="36">
        <f ca="1">K3-Personal!G3</f>
        <v>0</v>
      </c>
    </row>
    <row r="4" spans="1:12" x14ac:dyDescent="0.25">
      <c r="A4" s="45">
        <f>Personal!A4</f>
        <v>19</v>
      </c>
      <c r="B4" s="32" t="str">
        <f>Personal!C4</f>
        <v>DIANA MILENA DELGADO RAMIREZ</v>
      </c>
      <c r="C4" s="32" t="str">
        <f>Personal!D4</f>
        <v>AUXILIAR DE CONSULTORIO</v>
      </c>
      <c r="D4" s="37">
        <f ca="1">IF(ISBLANK(Personal!E4), TODAY(), Personal!E4)</f>
        <v>45009</v>
      </c>
      <c r="E4" s="41">
        <f>VLOOKUP(C4, 'Parametros Estratificador'!$E$3:$F$100, 2, FALSE)</f>
        <v>1</v>
      </c>
      <c r="F4" s="42">
        <f t="shared" ca="1" si="0"/>
        <v>0</v>
      </c>
      <c r="G4" s="35">
        <f>'Parametros Estratificador'!$B$2</f>
        <v>1160000</v>
      </c>
      <c r="H4" s="32">
        <f>'Parametros Estratificador'!$B$3*Estratificador!E4</f>
        <v>116000</v>
      </c>
      <c r="I4" s="32">
        <f t="shared" ref="I4:I67" si="1">SUM(G4:H4)</f>
        <v>1276000</v>
      </c>
      <c r="J4" s="32">
        <f ca="1">I4*(F4*'Parametros Estratificador'!$B$5)</f>
        <v>0</v>
      </c>
      <c r="K4" s="32">
        <f t="shared" ref="K4:K67" ca="1" si="2">I4+J4</f>
        <v>1276000</v>
      </c>
      <c r="L4" s="36">
        <f ca="1">K4-Personal!G4</f>
        <v>116000</v>
      </c>
    </row>
    <row r="5" spans="1:12" x14ac:dyDescent="0.25">
      <c r="A5" s="45">
        <f>Personal!A5</f>
        <v>21</v>
      </c>
      <c r="B5" s="32" t="str">
        <f>Personal!C5</f>
        <v>EDDY NATHALY LIZARAZO CONTRERAS</v>
      </c>
      <c r="C5" s="32" t="str">
        <f>Personal!D5</f>
        <v>AUXILIAR DE CAJA Y TESORERIA</v>
      </c>
      <c r="D5" s="37">
        <f ca="1">IF(ISBLANK(Personal!E5), TODAY(), Personal!E5)</f>
        <v>45105</v>
      </c>
      <c r="E5" s="41">
        <f>VLOOKUP(C5, 'Parametros Estratificador'!$E$3:$F$100, 2, FALSE)</f>
        <v>1</v>
      </c>
      <c r="F5" s="42">
        <f t="shared" ca="1" si="0"/>
        <v>0</v>
      </c>
      <c r="G5" s="35">
        <f>'Parametros Estratificador'!$B$2</f>
        <v>1160000</v>
      </c>
      <c r="H5" s="32">
        <f>'Parametros Estratificador'!$B$3*Estratificador!E5</f>
        <v>116000</v>
      </c>
      <c r="I5" s="32">
        <f t="shared" si="1"/>
        <v>1276000</v>
      </c>
      <c r="J5" s="32">
        <f ca="1">I5*(F5*'Parametros Estratificador'!$B$5)</f>
        <v>0</v>
      </c>
      <c r="K5" s="32">
        <f t="shared" ca="1" si="2"/>
        <v>1276000</v>
      </c>
      <c r="L5" s="36">
        <f ca="1">K5-Personal!G5</f>
        <v>116000</v>
      </c>
    </row>
    <row r="6" spans="1:12" x14ac:dyDescent="0.25">
      <c r="A6" s="45">
        <f>Personal!A6</f>
        <v>23</v>
      </c>
      <c r="B6" s="32" t="str">
        <f>Personal!C6</f>
        <v>EDGAR MAURICIO GOMEZ CANTILLO</v>
      </c>
      <c r="C6" s="32" t="str">
        <f>Personal!D6</f>
        <v>AUXILIAR DE DIGITACIÓN DE CIRUGIA</v>
      </c>
      <c r="D6" s="37">
        <f ca="1">IF(ISBLANK(Personal!E6), TODAY(), Personal!E6)</f>
        <v>45091</v>
      </c>
      <c r="E6" s="41">
        <f>VLOOKUP(C6, 'Parametros Estratificador'!$E$3:$F$100, 2, FALSE)</f>
        <v>0</v>
      </c>
      <c r="F6" s="42">
        <f t="shared" ca="1" si="0"/>
        <v>0</v>
      </c>
      <c r="G6" s="35">
        <f>'Parametros Estratificador'!$B$2</f>
        <v>1160000</v>
      </c>
      <c r="H6" s="32">
        <f>'Parametros Estratificador'!$B$3*Estratificador!E6</f>
        <v>0</v>
      </c>
      <c r="I6" s="32">
        <f t="shared" si="1"/>
        <v>1160000</v>
      </c>
      <c r="J6" s="32">
        <f ca="1">I6*(F6*'Parametros Estratificador'!$B$5)</f>
        <v>0</v>
      </c>
      <c r="K6" s="32">
        <f t="shared" ca="1" si="2"/>
        <v>1160000</v>
      </c>
      <c r="L6" s="36">
        <f ca="1">K6-Personal!G6</f>
        <v>0</v>
      </c>
    </row>
    <row r="7" spans="1:12" x14ac:dyDescent="0.25">
      <c r="A7" s="45">
        <f>Personal!A7</f>
        <v>27</v>
      </c>
      <c r="B7" s="32" t="str">
        <f>Personal!C7</f>
        <v>FRIESLAND XIOMARA LISSET VILLAMIZAR PAIPA</v>
      </c>
      <c r="C7" s="32" t="str">
        <f>Personal!D7</f>
        <v>AUXILIAR DE ADMISION Y DESPACHO</v>
      </c>
      <c r="D7" s="37">
        <f ca="1">IF(ISBLANK(Personal!E7), TODAY(), Personal!E7)</f>
        <v>45050</v>
      </c>
      <c r="E7" s="41">
        <f>VLOOKUP(C7, 'Parametros Estratificador'!$E$3:$F$100, 2, FALSE)</f>
        <v>0</v>
      </c>
      <c r="F7" s="42">
        <f t="shared" ca="1" si="0"/>
        <v>0</v>
      </c>
      <c r="G7" s="35">
        <f>'Parametros Estratificador'!$B$2</f>
        <v>1160000</v>
      </c>
      <c r="H7" s="32">
        <f>'Parametros Estratificador'!$B$3*Estratificador!E7</f>
        <v>0</v>
      </c>
      <c r="I7" s="32">
        <f t="shared" si="1"/>
        <v>1160000</v>
      </c>
      <c r="J7" s="32">
        <f ca="1">I7*(F7*'Parametros Estratificador'!$B$5)</f>
        <v>0</v>
      </c>
      <c r="K7" s="32">
        <f t="shared" ca="1" si="2"/>
        <v>1160000</v>
      </c>
      <c r="L7" s="36">
        <f ca="1">K7-Personal!G7</f>
        <v>0</v>
      </c>
    </row>
    <row r="8" spans="1:12" x14ac:dyDescent="0.25">
      <c r="A8" s="45">
        <f>Personal!A8</f>
        <v>28</v>
      </c>
      <c r="B8" s="32" t="str">
        <f>Personal!C8</f>
        <v>HEFZY RAQUEL PABON RAVELO</v>
      </c>
      <c r="C8" s="32" t="str">
        <f>Personal!D8</f>
        <v>AUXILIAR DE OPTICA</v>
      </c>
      <c r="D8" s="37">
        <f ca="1">IF(ISBLANK(Personal!E8), TODAY(), Personal!E8)</f>
        <v>45038</v>
      </c>
      <c r="E8" s="41">
        <f>VLOOKUP(C8, 'Parametros Estratificador'!$E$3:$F$100, 2, FALSE)</f>
        <v>0</v>
      </c>
      <c r="F8" s="42">
        <f t="shared" ca="1" si="0"/>
        <v>0</v>
      </c>
      <c r="G8" s="35">
        <f>'Parametros Estratificador'!$B$2</f>
        <v>1160000</v>
      </c>
      <c r="H8" s="32">
        <f>'Parametros Estratificador'!$B$3*Estratificador!E8</f>
        <v>0</v>
      </c>
      <c r="I8" s="32">
        <f t="shared" si="1"/>
        <v>1160000</v>
      </c>
      <c r="J8" s="32">
        <f ca="1">I8*(F8*'Parametros Estratificador'!$B$5)</f>
        <v>0</v>
      </c>
      <c r="K8" s="32">
        <f t="shared" ca="1" si="2"/>
        <v>1160000</v>
      </c>
      <c r="L8" s="36">
        <f ca="1">K8-Personal!G8</f>
        <v>0</v>
      </c>
    </row>
    <row r="9" spans="1:12" x14ac:dyDescent="0.25">
      <c r="A9" s="45">
        <f>Personal!A9</f>
        <v>37</v>
      </c>
      <c r="B9" s="32" t="str">
        <f>Personal!C9</f>
        <v>JENNIFER TATIANA RIAÑO SARMIENTO</v>
      </c>
      <c r="C9" s="32" t="str">
        <f>Personal!D9</f>
        <v>AUXILIAR DE ADMISION Y DESPACHO</v>
      </c>
      <c r="D9" s="37">
        <f ca="1">IF(ISBLANK(Personal!E9), TODAY(), Personal!E9)</f>
        <v>45079</v>
      </c>
      <c r="E9" s="41">
        <f>VLOOKUP(C9, 'Parametros Estratificador'!$E$3:$F$100, 2, FALSE)</f>
        <v>0</v>
      </c>
      <c r="F9" s="42">
        <f t="shared" ca="1" si="0"/>
        <v>0</v>
      </c>
      <c r="G9" s="35">
        <f>'Parametros Estratificador'!$B$2</f>
        <v>1160000</v>
      </c>
      <c r="H9" s="32">
        <f>'Parametros Estratificador'!$B$3*Estratificador!E9</f>
        <v>0</v>
      </c>
      <c r="I9" s="32">
        <f t="shared" si="1"/>
        <v>1160000</v>
      </c>
      <c r="J9" s="32">
        <f ca="1">I9*(F9*'Parametros Estratificador'!$B$5)</f>
        <v>0</v>
      </c>
      <c r="K9" s="32">
        <f t="shared" ca="1" si="2"/>
        <v>1160000</v>
      </c>
      <c r="L9" s="36">
        <f ca="1">K9-Personal!G9</f>
        <v>0</v>
      </c>
    </row>
    <row r="10" spans="1:12" x14ac:dyDescent="0.25">
      <c r="A10" s="45">
        <f>Personal!A10</f>
        <v>57</v>
      </c>
      <c r="B10" s="32" t="str">
        <f>Personal!C10</f>
        <v>LAURA CAMILA RAMOS AMADOR</v>
      </c>
      <c r="C10" s="32" t="str">
        <f>Personal!D10</f>
        <v>AUXILIAR DE FACTURACION</v>
      </c>
      <c r="D10" s="37">
        <f ca="1">IF(ISBLANK(Personal!E10), TODAY(), Personal!E10)</f>
        <v>45126</v>
      </c>
      <c r="E10" s="41">
        <f>VLOOKUP(C10, 'Parametros Estratificador'!$E$3:$F$100, 2, FALSE)</f>
        <v>1</v>
      </c>
      <c r="F10" s="42">
        <f t="shared" ca="1" si="0"/>
        <v>0</v>
      </c>
      <c r="G10" s="35">
        <f>'Parametros Estratificador'!$B$2</f>
        <v>1160000</v>
      </c>
      <c r="H10" s="32">
        <f>'Parametros Estratificador'!$B$3*Estratificador!E10</f>
        <v>116000</v>
      </c>
      <c r="I10" s="32">
        <f t="shared" si="1"/>
        <v>1276000</v>
      </c>
      <c r="J10" s="32">
        <f ca="1">I10*(F10*'Parametros Estratificador'!$B$5)</f>
        <v>0</v>
      </c>
      <c r="K10" s="32">
        <f t="shared" ca="1" si="2"/>
        <v>1276000</v>
      </c>
      <c r="L10" s="36">
        <f ca="1">K10-Personal!G10</f>
        <v>116000</v>
      </c>
    </row>
    <row r="11" spans="1:12" x14ac:dyDescent="0.25">
      <c r="A11" s="45">
        <f>Personal!A11</f>
        <v>64</v>
      </c>
      <c r="B11" s="32" t="str">
        <f>Personal!C11</f>
        <v>LESLY JURLEY ZABALA MALDONADO</v>
      </c>
      <c r="C11" s="32" t="str">
        <f>Personal!D11</f>
        <v>AUXILIAR DE CALL CENTER</v>
      </c>
      <c r="D11" s="37">
        <f ca="1">IF(ISBLANK(Personal!E11), TODAY(), Personal!E11)</f>
        <v>45048</v>
      </c>
      <c r="E11" s="41">
        <f>VLOOKUP(C11, 'Parametros Estratificador'!$E$3:$F$100, 2, FALSE)</f>
        <v>1</v>
      </c>
      <c r="F11" s="42">
        <f t="shared" ca="1" si="0"/>
        <v>0</v>
      </c>
      <c r="G11" s="35">
        <f>'Parametros Estratificador'!$B$2</f>
        <v>1160000</v>
      </c>
      <c r="H11" s="32">
        <f>'Parametros Estratificador'!$B$3*Estratificador!E11</f>
        <v>116000</v>
      </c>
      <c r="I11" s="32">
        <f t="shared" si="1"/>
        <v>1276000</v>
      </c>
      <c r="J11" s="32">
        <f ca="1">I11*(F11*'Parametros Estratificador'!$B$5)</f>
        <v>0</v>
      </c>
      <c r="K11" s="32">
        <f t="shared" ca="1" si="2"/>
        <v>1276000</v>
      </c>
      <c r="L11" s="36">
        <f ca="1">K11-Personal!G11</f>
        <v>116000</v>
      </c>
    </row>
    <row r="12" spans="1:12" x14ac:dyDescent="0.25">
      <c r="A12" s="45">
        <f>Personal!A12</f>
        <v>80</v>
      </c>
      <c r="B12" s="32" t="str">
        <f>Personal!C12</f>
        <v>SHARENT JASBLENDY HERNANDEZ ESPINOSA</v>
      </c>
      <c r="C12" s="32" t="str">
        <f>Personal!D12</f>
        <v>AUXILIAR DE ADMISION Y DESPACHO</v>
      </c>
      <c r="D12" s="37">
        <f ca="1">IF(ISBLANK(Personal!E12), TODAY(), Personal!E12)</f>
        <v>45112</v>
      </c>
      <c r="E12" s="41">
        <f>VLOOKUP(C12, 'Parametros Estratificador'!$E$3:$F$100, 2, FALSE)</f>
        <v>0</v>
      </c>
      <c r="F12" s="42">
        <f t="shared" ca="1" si="0"/>
        <v>0</v>
      </c>
      <c r="G12" s="35">
        <f>'Parametros Estratificador'!$B$2</f>
        <v>1160000</v>
      </c>
      <c r="H12" s="32">
        <f>'Parametros Estratificador'!$B$3*Estratificador!E12</f>
        <v>0</v>
      </c>
      <c r="I12" s="32">
        <f t="shared" si="1"/>
        <v>1160000</v>
      </c>
      <c r="J12" s="32">
        <f ca="1">I12*(F12*'Parametros Estratificador'!$B$5)</f>
        <v>0</v>
      </c>
      <c r="K12" s="32">
        <f t="shared" ca="1" si="2"/>
        <v>1160000</v>
      </c>
      <c r="L12" s="36">
        <f ca="1">K12-Personal!G12</f>
        <v>0</v>
      </c>
    </row>
    <row r="13" spans="1:12" x14ac:dyDescent="0.25">
      <c r="A13" s="45">
        <f>Personal!A13</f>
        <v>87</v>
      </c>
      <c r="B13" s="32" t="str">
        <f>Personal!C13</f>
        <v>YORLEN ORTIZ ORTIZ</v>
      </c>
      <c r="C13" s="32" t="str">
        <f>Personal!D13</f>
        <v>AUXILIAR DE SERVICIOS GENERALES</v>
      </c>
      <c r="D13" s="37">
        <f ca="1">IF(ISBLANK(Personal!E13), TODAY(), Personal!E13)</f>
        <v>45090</v>
      </c>
      <c r="E13" s="41">
        <f>VLOOKUP(C13, 'Parametros Estratificador'!$E$3:$F$100, 2, FALSE)</f>
        <v>0</v>
      </c>
      <c r="F13" s="42">
        <f t="shared" ca="1" si="0"/>
        <v>0</v>
      </c>
      <c r="G13" s="35">
        <f>'Parametros Estratificador'!$B$2</f>
        <v>1160000</v>
      </c>
      <c r="H13" s="32">
        <f>'Parametros Estratificador'!$B$3*Estratificador!E13</f>
        <v>0</v>
      </c>
      <c r="I13" s="32">
        <f t="shared" si="1"/>
        <v>1160000</v>
      </c>
      <c r="J13" s="32">
        <f ca="1">I13*(F13*'Parametros Estratificador'!$B$5)</f>
        <v>0</v>
      </c>
      <c r="K13" s="32">
        <f t="shared" ca="1" si="2"/>
        <v>1160000</v>
      </c>
      <c r="L13" s="36">
        <f ca="1">K13-Personal!G13</f>
        <v>0</v>
      </c>
    </row>
    <row r="14" spans="1:12" x14ac:dyDescent="0.25">
      <c r="A14" s="45">
        <f>Personal!A14</f>
        <v>95</v>
      </c>
      <c r="B14" s="32" t="str">
        <f>Personal!C14</f>
        <v>HAIDER ANDREI FLOREZ RAMIREZ</v>
      </c>
      <c r="C14" s="32" t="str">
        <f>Personal!D14</f>
        <v>PRACTICANTE EFORSALUD</v>
      </c>
      <c r="D14" s="37">
        <f ca="1">IF(ISBLANK(Personal!E14), TODAY(), Personal!E14)</f>
        <v>45091</v>
      </c>
      <c r="E14" s="41">
        <f>VLOOKUP(C14, 'Parametros Estratificador'!$E$3:$F$100, 2, FALSE)</f>
        <v>0</v>
      </c>
      <c r="F14" s="42">
        <f t="shared" ca="1" si="0"/>
        <v>0</v>
      </c>
      <c r="G14" s="35">
        <f>'Parametros Estratificador'!$B$2</f>
        <v>1160000</v>
      </c>
      <c r="H14" s="32">
        <f>'Parametros Estratificador'!$B$3*Estratificador!E14</f>
        <v>0</v>
      </c>
      <c r="I14" s="32">
        <f t="shared" si="1"/>
        <v>1160000</v>
      </c>
      <c r="J14" s="32">
        <f ca="1">I14*(F14*'Parametros Estratificador'!$B$5)</f>
        <v>0</v>
      </c>
      <c r="K14" s="32">
        <f t="shared" ca="1" si="2"/>
        <v>1160000</v>
      </c>
      <c r="L14" s="36">
        <f ca="1">K14-Personal!G14</f>
        <v>0</v>
      </c>
    </row>
    <row r="15" spans="1:12" x14ac:dyDescent="0.25">
      <c r="A15" s="45">
        <f>Personal!A15</f>
        <v>96</v>
      </c>
      <c r="B15" s="32" t="str">
        <f>Personal!C15</f>
        <v>IVONNE DANIELA HERRERA HERNANDEZ</v>
      </c>
      <c r="C15" s="32" t="str">
        <f>Personal!D15</f>
        <v>PRACTICANTE EFORSALUD</v>
      </c>
      <c r="D15" s="37">
        <f ca="1">IF(ISBLANK(Personal!E15), TODAY(), Personal!E15)</f>
        <v>45090</v>
      </c>
      <c r="E15" s="41">
        <f>VLOOKUP(C15, 'Parametros Estratificador'!$E$3:$F$100, 2, FALSE)</f>
        <v>0</v>
      </c>
      <c r="F15" s="42">
        <f t="shared" ca="1" si="0"/>
        <v>0</v>
      </c>
      <c r="G15" s="35">
        <f>'Parametros Estratificador'!$B$2</f>
        <v>1160000</v>
      </c>
      <c r="H15" s="32">
        <f>'Parametros Estratificador'!$B$3*Estratificador!E15</f>
        <v>0</v>
      </c>
      <c r="I15" s="32">
        <f t="shared" si="1"/>
        <v>1160000</v>
      </c>
      <c r="J15" s="32">
        <f ca="1">I15*(F15*'Parametros Estratificador'!$B$5)</f>
        <v>0</v>
      </c>
      <c r="K15" s="32">
        <f t="shared" ca="1" si="2"/>
        <v>1160000</v>
      </c>
      <c r="L15" s="36">
        <f ca="1">K15-Personal!G15</f>
        <v>0</v>
      </c>
    </row>
    <row r="16" spans="1:12" x14ac:dyDescent="0.25">
      <c r="A16" s="45">
        <f>Personal!A16</f>
        <v>97</v>
      </c>
      <c r="B16" s="32" t="str">
        <f>Personal!C16</f>
        <v xml:space="preserve">PAULA VALENTINA AMOROCHO </v>
      </c>
      <c r="C16" s="32" t="str">
        <f>Personal!D16</f>
        <v>PRACTICANTE SENA</v>
      </c>
      <c r="D16" s="37">
        <f ca="1">IF(ISBLANK(Personal!E16), TODAY(), Personal!E16)</f>
        <v>45050</v>
      </c>
      <c r="E16" s="41">
        <f>VLOOKUP(C16, 'Parametros Estratificador'!$E$3:$F$100, 2, FALSE)</f>
        <v>0</v>
      </c>
      <c r="F16" s="42">
        <f t="shared" ca="1" si="0"/>
        <v>0</v>
      </c>
      <c r="G16" s="35">
        <f>'Parametros Estratificador'!$B$2</f>
        <v>1160000</v>
      </c>
      <c r="H16" s="32">
        <f>'Parametros Estratificador'!$B$3*Estratificador!E16</f>
        <v>0</v>
      </c>
      <c r="I16" s="32">
        <f t="shared" si="1"/>
        <v>1160000</v>
      </c>
      <c r="J16" s="32">
        <f ca="1">I16*(F16*'Parametros Estratificador'!$B$5)</f>
        <v>0</v>
      </c>
      <c r="K16" s="32">
        <f t="shared" ca="1" si="2"/>
        <v>1160000</v>
      </c>
      <c r="L16" s="36">
        <f ca="1">K16-Personal!G16</f>
        <v>0</v>
      </c>
    </row>
    <row r="17" spans="1:12" x14ac:dyDescent="0.25">
      <c r="A17" s="45">
        <f>Personal!A17</f>
        <v>98</v>
      </c>
      <c r="B17" s="32" t="str">
        <f>Personal!C17</f>
        <v>WENDY JULIANA GAUTA PORTILLA</v>
      </c>
      <c r="C17" s="32" t="str">
        <f>Personal!D17</f>
        <v>PRACTICANTE EFORSALUD</v>
      </c>
      <c r="D17" s="37">
        <f ca="1">IF(ISBLANK(Personal!E17), TODAY(), Personal!E17)</f>
        <v>44993</v>
      </c>
      <c r="E17" s="41">
        <f>VLOOKUP(C17, 'Parametros Estratificador'!$E$3:$F$100, 2, FALSE)</f>
        <v>0</v>
      </c>
      <c r="F17" s="42">
        <f t="shared" ca="1" si="0"/>
        <v>0</v>
      </c>
      <c r="G17" s="35">
        <f>'Parametros Estratificador'!$B$2</f>
        <v>1160000</v>
      </c>
      <c r="H17" s="32">
        <f>'Parametros Estratificador'!$B$3*Estratificador!E17</f>
        <v>0</v>
      </c>
      <c r="I17" s="32">
        <f t="shared" si="1"/>
        <v>1160000</v>
      </c>
      <c r="J17" s="32">
        <f ca="1">I17*(F17*'Parametros Estratificador'!$B$5)</f>
        <v>0</v>
      </c>
      <c r="K17" s="32">
        <f t="shared" ca="1" si="2"/>
        <v>1160000</v>
      </c>
      <c r="L17" s="36">
        <f ca="1">K17-Personal!G17</f>
        <v>0</v>
      </c>
    </row>
    <row r="18" spans="1:12" x14ac:dyDescent="0.25">
      <c r="A18" s="45">
        <f>Personal!A18</f>
        <v>99</v>
      </c>
      <c r="B18" s="32" t="str">
        <f>Personal!C18</f>
        <v>LEIDY STEPHANY FUENTES ZAMBRANO</v>
      </c>
      <c r="C18" s="32" t="str">
        <f>Personal!D18</f>
        <v>AUXILIAR DE ADMISION Y DESPACHO</v>
      </c>
      <c r="D18" s="37">
        <f ca="1">IF(ISBLANK(Personal!E18), TODAY(), Personal!E18)</f>
        <v>45135</v>
      </c>
      <c r="E18" s="41">
        <f>VLOOKUP(C18, 'Parametros Estratificador'!$E$3:$F$100, 2, FALSE)</f>
        <v>0</v>
      </c>
      <c r="F18" s="42">
        <f t="shared" ca="1" si="0"/>
        <v>0</v>
      </c>
      <c r="G18" s="35">
        <f>'Parametros Estratificador'!$B$2</f>
        <v>1160000</v>
      </c>
      <c r="H18" s="32">
        <f>'Parametros Estratificador'!$B$3*Estratificador!E18</f>
        <v>0</v>
      </c>
      <c r="I18" s="32">
        <f t="shared" si="1"/>
        <v>1160000</v>
      </c>
      <c r="J18" s="32">
        <f ca="1">I18*(F18*'Parametros Estratificador'!$B$5)</f>
        <v>0</v>
      </c>
      <c r="K18" s="32">
        <f t="shared" ca="1" si="2"/>
        <v>1160000</v>
      </c>
      <c r="L18" s="36">
        <f ca="1">K18-Personal!G18</f>
        <v>0</v>
      </c>
    </row>
    <row r="19" spans="1:12" x14ac:dyDescent="0.25">
      <c r="A19" s="45">
        <f>Personal!A19</f>
        <v>100</v>
      </c>
      <c r="B19" s="32" t="str">
        <f>Personal!C19</f>
        <v xml:space="preserve">YULIETH KARINA BASTOS BALLESTEROS </v>
      </c>
      <c r="C19" s="32" t="str">
        <f>Personal!D19</f>
        <v>AUXILIAR DE ADMISION Y DESPACHO</v>
      </c>
      <c r="D19" s="37">
        <f ca="1">IF(ISBLANK(Personal!E19), TODAY(), Personal!E19)</f>
        <v>45136</v>
      </c>
      <c r="E19" s="41">
        <f>VLOOKUP(C19, 'Parametros Estratificador'!$E$3:$F$100, 2, FALSE)</f>
        <v>0</v>
      </c>
      <c r="F19" s="42">
        <f t="shared" ca="1" si="0"/>
        <v>0</v>
      </c>
      <c r="G19" s="35">
        <f>'Parametros Estratificador'!$B$2</f>
        <v>1160000</v>
      </c>
      <c r="H19" s="32">
        <f>'Parametros Estratificador'!$B$3*Estratificador!E19</f>
        <v>0</v>
      </c>
      <c r="I19" s="32">
        <f t="shared" si="1"/>
        <v>1160000</v>
      </c>
      <c r="J19" s="32">
        <f ca="1">I19*(F19*'Parametros Estratificador'!$B$5)</f>
        <v>0</v>
      </c>
      <c r="K19" s="32">
        <f t="shared" ca="1" si="2"/>
        <v>1160000</v>
      </c>
      <c r="L19" s="36">
        <f ca="1">K19-Personal!G19</f>
        <v>0</v>
      </c>
    </row>
    <row r="20" spans="1:12" x14ac:dyDescent="0.25">
      <c r="A20" s="45">
        <f>Personal!A20</f>
        <v>101</v>
      </c>
      <c r="B20" s="32" t="str">
        <f>Personal!C20</f>
        <v>KAREN MARIBET MURILLO JIMENEZ</v>
      </c>
      <c r="C20" s="32" t="str">
        <f>Personal!D20</f>
        <v>AUXILIAR DE CALL CENTER</v>
      </c>
      <c r="D20" s="37">
        <f ca="1">IF(ISBLANK(Personal!E20), TODAY(), Personal!E20)</f>
        <v>45135</v>
      </c>
      <c r="E20" s="41">
        <f>VLOOKUP(C20, 'Parametros Estratificador'!$E$3:$F$100, 2, FALSE)</f>
        <v>1</v>
      </c>
      <c r="F20" s="42">
        <f t="shared" ca="1" si="0"/>
        <v>0</v>
      </c>
      <c r="G20" s="35">
        <f>'Parametros Estratificador'!$B$2</f>
        <v>1160000</v>
      </c>
      <c r="H20" s="32">
        <f>'Parametros Estratificador'!$B$3*Estratificador!E20</f>
        <v>116000</v>
      </c>
      <c r="I20" s="32">
        <f t="shared" si="1"/>
        <v>1276000</v>
      </c>
      <c r="J20" s="32">
        <f ca="1">I20*(F20*'Parametros Estratificador'!$B$5)</f>
        <v>0</v>
      </c>
      <c r="K20" s="32">
        <f t="shared" ca="1" si="2"/>
        <v>1276000</v>
      </c>
      <c r="L20" s="36">
        <f ca="1">K20-Personal!G20</f>
        <v>116000</v>
      </c>
    </row>
    <row r="21" spans="1:12" x14ac:dyDescent="0.25">
      <c r="A21" s="45">
        <f>Personal!A21</f>
        <v>1</v>
      </c>
      <c r="B21" s="32" t="str">
        <f>Personal!C21</f>
        <v>ADRIANA LUCEYD FRANCO ARIAS</v>
      </c>
      <c r="C21" s="32" t="str">
        <f>Personal!D21</f>
        <v>AUXILIAR DE CAJA Y TESORERIA</v>
      </c>
      <c r="D21" s="37">
        <f ca="1">IF(ISBLANK(Personal!E21), TODAY(), Personal!E21)</f>
        <v>44986</v>
      </c>
      <c r="E21" s="41">
        <f>VLOOKUP(C21, 'Parametros Estratificador'!$E$3:$F$100, 2, FALSE)</f>
        <v>1</v>
      </c>
      <c r="F21" s="42">
        <f t="shared" ca="1" si="0"/>
        <v>0</v>
      </c>
      <c r="G21" s="35">
        <f>'Parametros Estratificador'!$B$2</f>
        <v>1160000</v>
      </c>
      <c r="H21" s="32">
        <f>'Parametros Estratificador'!$B$3*Estratificador!E21</f>
        <v>116000</v>
      </c>
      <c r="I21" s="32">
        <f t="shared" si="1"/>
        <v>1276000</v>
      </c>
      <c r="J21" s="32">
        <f ca="1">I21*(F21*'Parametros Estratificador'!$B$5)</f>
        <v>0</v>
      </c>
      <c r="K21" s="32">
        <f t="shared" ca="1" si="2"/>
        <v>1276000</v>
      </c>
      <c r="L21" s="36">
        <f ca="1">K21-Personal!G21</f>
        <v>-24000</v>
      </c>
    </row>
    <row r="22" spans="1:12" x14ac:dyDescent="0.25">
      <c r="A22" s="45">
        <f>Personal!A22</f>
        <v>3</v>
      </c>
      <c r="B22" s="32" t="str">
        <f>Personal!C22</f>
        <v>ANDRES CAMILO DIAZ CERVERA</v>
      </c>
      <c r="C22" s="32" t="str">
        <f>Personal!D22</f>
        <v xml:space="preserve">AUXILIAR DE CIRUGIA </v>
      </c>
      <c r="D22" s="37">
        <f ca="1">IF(ISBLANK(Personal!E22), TODAY(), Personal!E22)</f>
        <v>44362</v>
      </c>
      <c r="E22" s="41">
        <f>VLOOKUP(C22, 'Parametros Estratificador'!$E$3:$F$100, 2, FALSE)</f>
        <v>1</v>
      </c>
      <c r="F22" s="42">
        <f t="shared" ca="1" si="0"/>
        <v>2</v>
      </c>
      <c r="G22" s="35">
        <f>'Parametros Estratificador'!$B$2</f>
        <v>1160000</v>
      </c>
      <c r="H22" s="32">
        <f>'Parametros Estratificador'!$B$3*Estratificador!E22</f>
        <v>116000</v>
      </c>
      <c r="I22" s="32">
        <f t="shared" si="1"/>
        <v>1276000</v>
      </c>
      <c r="J22" s="32">
        <f ca="1">I22*(F22*'Parametros Estratificador'!$B$5)</f>
        <v>127600</v>
      </c>
      <c r="K22" s="32">
        <f t="shared" ca="1" si="2"/>
        <v>1403600</v>
      </c>
      <c r="L22" s="36">
        <f ca="1">K22-Personal!G22</f>
        <v>103600</v>
      </c>
    </row>
    <row r="23" spans="1:12" x14ac:dyDescent="0.25">
      <c r="A23" s="45">
        <f>Personal!A23</f>
        <v>9</v>
      </c>
      <c r="B23" s="32" t="str">
        <f>Personal!C23</f>
        <v>ANWAR GIOVANNI SERRANO RAMOS</v>
      </c>
      <c r="C23" s="32" t="str">
        <f>Personal!D23</f>
        <v>AUXILIAR APOYO LOGISTICO</v>
      </c>
      <c r="D23" s="37">
        <f ca="1">IF(ISBLANK(Personal!E23), TODAY(), Personal!E23)</f>
        <v>44965</v>
      </c>
      <c r="E23" s="41">
        <f>VLOOKUP(C23, 'Parametros Estratificador'!$E$3:$F$100, 2, FALSE)</f>
        <v>1</v>
      </c>
      <c r="F23" s="42">
        <f t="shared" ca="1" si="0"/>
        <v>0</v>
      </c>
      <c r="G23" s="35">
        <f>'Parametros Estratificador'!$B$2</f>
        <v>1160000</v>
      </c>
      <c r="H23" s="32">
        <f>'Parametros Estratificador'!$B$3*Estratificador!E23</f>
        <v>116000</v>
      </c>
      <c r="I23" s="32">
        <f t="shared" si="1"/>
        <v>1276000</v>
      </c>
      <c r="J23" s="32">
        <f ca="1">I23*(F23*'Parametros Estratificador'!$B$5)</f>
        <v>0</v>
      </c>
      <c r="K23" s="32">
        <f t="shared" ca="1" si="2"/>
        <v>1276000</v>
      </c>
      <c r="L23" s="36">
        <f ca="1">K23-Personal!G23</f>
        <v>-24000</v>
      </c>
    </row>
    <row r="24" spans="1:12" x14ac:dyDescent="0.25">
      <c r="A24" s="45">
        <f>Personal!A24</f>
        <v>15</v>
      </c>
      <c r="B24" s="32" t="str">
        <f>Personal!C24</f>
        <v>CARMEN YURLEY HERNANDEZ AYALA</v>
      </c>
      <c r="C24" s="32" t="str">
        <f>Personal!D24</f>
        <v>AUXILIAR DE CALL CENTER</v>
      </c>
      <c r="D24" s="37">
        <f ca="1">IF(ISBLANK(Personal!E24), TODAY(), Personal!E24)</f>
        <v>44581</v>
      </c>
      <c r="E24" s="41">
        <f>VLOOKUP(C24, 'Parametros Estratificador'!$E$3:$F$100, 2, FALSE)</f>
        <v>1</v>
      </c>
      <c r="F24" s="42">
        <f t="shared" ca="1" si="0"/>
        <v>1</v>
      </c>
      <c r="G24" s="35">
        <f>'Parametros Estratificador'!$B$2</f>
        <v>1160000</v>
      </c>
      <c r="H24" s="32">
        <f>'Parametros Estratificador'!$B$3*Estratificador!E24</f>
        <v>116000</v>
      </c>
      <c r="I24" s="32">
        <f t="shared" si="1"/>
        <v>1276000</v>
      </c>
      <c r="J24" s="32">
        <f ca="1">I24*(F24*'Parametros Estratificador'!$B$5)</f>
        <v>63800</v>
      </c>
      <c r="K24" s="32">
        <f t="shared" ca="1" si="2"/>
        <v>1339800</v>
      </c>
      <c r="L24" s="36">
        <f ca="1">K24-Personal!G24</f>
        <v>39800</v>
      </c>
    </row>
    <row r="25" spans="1:12" x14ac:dyDescent="0.25">
      <c r="A25" s="45">
        <f>Personal!A25</f>
        <v>22</v>
      </c>
      <c r="B25" s="32" t="str">
        <f>Personal!C25</f>
        <v>EDGAR DIONICIO RUBIO FLOREZ</v>
      </c>
      <c r="C25" s="32" t="str">
        <f>Personal!D25</f>
        <v>AUXILIAR DE APOYO LOGISTICO</v>
      </c>
      <c r="D25" s="37">
        <f ca="1">IF(ISBLANK(Personal!E25), TODAY(), Personal!E25)</f>
        <v>44841</v>
      </c>
      <c r="E25" s="41">
        <f>VLOOKUP(C25, 'Parametros Estratificador'!$E$3:$F$100, 2, FALSE)</f>
        <v>1</v>
      </c>
      <c r="F25" s="42">
        <f t="shared" ca="1" si="0"/>
        <v>1</v>
      </c>
      <c r="G25" s="35">
        <f>'Parametros Estratificador'!$B$2</f>
        <v>1160000</v>
      </c>
      <c r="H25" s="32">
        <f>'Parametros Estratificador'!$B$3*Estratificador!E25</f>
        <v>116000</v>
      </c>
      <c r="I25" s="32">
        <f t="shared" si="1"/>
        <v>1276000</v>
      </c>
      <c r="J25" s="32">
        <f ca="1">I25*(F25*'Parametros Estratificador'!$B$5)</f>
        <v>63800</v>
      </c>
      <c r="K25" s="32">
        <f t="shared" ca="1" si="2"/>
        <v>1339800</v>
      </c>
      <c r="L25" s="36">
        <f ca="1">K25-Personal!G25</f>
        <v>39800</v>
      </c>
    </row>
    <row r="26" spans="1:12" x14ac:dyDescent="0.25">
      <c r="A26" s="45">
        <f>Personal!A26</f>
        <v>29</v>
      </c>
      <c r="B26" s="32" t="str">
        <f>Personal!C26</f>
        <v xml:space="preserve">HEIDY ESPARZA BLANCO </v>
      </c>
      <c r="C26" s="32" t="str">
        <f>Personal!D26</f>
        <v>AUXILIAR DE CALL CENTER</v>
      </c>
      <c r="D26" s="37">
        <f ca="1">IF(ISBLANK(Personal!E26), TODAY(), Personal!E26)</f>
        <v>44768</v>
      </c>
      <c r="E26" s="41">
        <f>VLOOKUP(C26, 'Parametros Estratificador'!$E$3:$F$100, 2, FALSE)</f>
        <v>1</v>
      </c>
      <c r="F26" s="42">
        <f t="shared" ca="1" si="0"/>
        <v>1</v>
      </c>
      <c r="G26" s="35">
        <f>'Parametros Estratificador'!$B$2</f>
        <v>1160000</v>
      </c>
      <c r="H26" s="32">
        <f>'Parametros Estratificador'!$B$3*Estratificador!E26</f>
        <v>116000</v>
      </c>
      <c r="I26" s="32">
        <f t="shared" si="1"/>
        <v>1276000</v>
      </c>
      <c r="J26" s="32">
        <f ca="1">I26*(F26*'Parametros Estratificador'!$B$5)</f>
        <v>63800</v>
      </c>
      <c r="K26" s="32">
        <f t="shared" ca="1" si="2"/>
        <v>1339800</v>
      </c>
      <c r="L26" s="36">
        <f ca="1">K26-Personal!G26</f>
        <v>39800</v>
      </c>
    </row>
    <row r="27" spans="1:12" x14ac:dyDescent="0.25">
      <c r="A27" s="45">
        <f>Personal!A27</f>
        <v>38</v>
      </c>
      <c r="B27" s="32" t="str">
        <f>Personal!C27</f>
        <v>JENNY CAROLINA CHANAGA VARGAS</v>
      </c>
      <c r="C27" s="32" t="str">
        <f>Personal!D27</f>
        <v>AUXILIAR DE ADMISION Y DESPACHO</v>
      </c>
      <c r="D27" s="37">
        <f ca="1">IF(ISBLANK(Personal!E27), TODAY(), Personal!E27)</f>
        <v>44826</v>
      </c>
      <c r="E27" s="41">
        <f>VLOOKUP(C27, 'Parametros Estratificador'!$E$3:$F$100, 2, FALSE)</f>
        <v>0</v>
      </c>
      <c r="F27" s="42">
        <f t="shared" ca="1" si="0"/>
        <v>1</v>
      </c>
      <c r="G27" s="35">
        <f>'Parametros Estratificador'!$B$2</f>
        <v>1160000</v>
      </c>
      <c r="H27" s="32">
        <f>'Parametros Estratificador'!$B$3*Estratificador!E27</f>
        <v>0</v>
      </c>
      <c r="I27" s="32">
        <f t="shared" si="1"/>
        <v>1160000</v>
      </c>
      <c r="J27" s="32">
        <f ca="1">I27*(F27*'Parametros Estratificador'!$B$5)</f>
        <v>58000</v>
      </c>
      <c r="K27" s="32">
        <f t="shared" ca="1" si="2"/>
        <v>1218000</v>
      </c>
      <c r="L27" s="36">
        <f ca="1">K27-Personal!G27</f>
        <v>-82000</v>
      </c>
    </row>
    <row r="28" spans="1:12" x14ac:dyDescent="0.25">
      <c r="A28" s="45">
        <f>Personal!A28</f>
        <v>41</v>
      </c>
      <c r="B28" s="32" t="str">
        <f>Personal!C28</f>
        <v>JESSICA LISSETE BLANCO ESTEVEZ</v>
      </c>
      <c r="C28" s="32" t="str">
        <f>Personal!D28</f>
        <v>AUXILIAR DE CONSULTORIO</v>
      </c>
      <c r="D28" s="37">
        <f ca="1">IF(ISBLANK(Personal!E28), TODAY(), Personal!E28)</f>
        <v>44775</v>
      </c>
      <c r="E28" s="41">
        <f>VLOOKUP(C28, 'Parametros Estratificador'!$E$3:$F$100, 2, FALSE)</f>
        <v>1</v>
      </c>
      <c r="F28" s="42">
        <f t="shared" ca="1" si="0"/>
        <v>1</v>
      </c>
      <c r="G28" s="35">
        <f>'Parametros Estratificador'!$B$2</f>
        <v>1160000</v>
      </c>
      <c r="H28" s="32">
        <f>'Parametros Estratificador'!$B$3*Estratificador!E28</f>
        <v>116000</v>
      </c>
      <c r="I28" s="32">
        <f t="shared" si="1"/>
        <v>1276000</v>
      </c>
      <c r="J28" s="32">
        <f ca="1">I28*(F28*'Parametros Estratificador'!$B$5)</f>
        <v>63800</v>
      </c>
      <c r="K28" s="32">
        <f t="shared" ca="1" si="2"/>
        <v>1339800</v>
      </c>
      <c r="L28" s="36">
        <f ca="1">K28-Personal!G28</f>
        <v>39800</v>
      </c>
    </row>
    <row r="29" spans="1:12" x14ac:dyDescent="0.25">
      <c r="A29" s="45">
        <f>Personal!A29</f>
        <v>49</v>
      </c>
      <c r="B29" s="32" t="str">
        <f>Personal!C29</f>
        <v>JUAN PABLO HURTADO MENDEZ</v>
      </c>
      <c r="C29" s="32" t="str">
        <f>Personal!D29</f>
        <v>AUXILIAR DE CONSULTORIO</v>
      </c>
      <c r="D29" s="37">
        <f ca="1">IF(ISBLANK(Personal!E29), TODAY(), Personal!E29)</f>
        <v>44650</v>
      </c>
      <c r="E29" s="41">
        <f>VLOOKUP(C29, 'Parametros Estratificador'!$E$3:$F$100, 2, FALSE)</f>
        <v>1</v>
      </c>
      <c r="F29" s="42">
        <f t="shared" ca="1" si="0"/>
        <v>1</v>
      </c>
      <c r="G29" s="35">
        <f>'Parametros Estratificador'!$B$2</f>
        <v>1160000</v>
      </c>
      <c r="H29" s="32">
        <f>'Parametros Estratificador'!$B$3*Estratificador!E29</f>
        <v>116000</v>
      </c>
      <c r="I29" s="32">
        <f t="shared" si="1"/>
        <v>1276000</v>
      </c>
      <c r="J29" s="32">
        <f ca="1">I29*(F29*'Parametros Estratificador'!$B$5)</f>
        <v>63800</v>
      </c>
      <c r="K29" s="32">
        <f t="shared" ca="1" si="2"/>
        <v>1339800</v>
      </c>
      <c r="L29" s="36">
        <f ca="1">K29-Personal!G29</f>
        <v>39800</v>
      </c>
    </row>
    <row r="30" spans="1:12" x14ac:dyDescent="0.25">
      <c r="A30" s="45">
        <f>Personal!A30</f>
        <v>50</v>
      </c>
      <c r="B30" s="32" t="str">
        <f>Personal!C30</f>
        <v>JUAN SEBASTIAN ORTIZ SALAZAR</v>
      </c>
      <c r="C30" s="32" t="str">
        <f>Personal!D30</f>
        <v>AUXILIAR DE FACTURACION</v>
      </c>
      <c r="D30" s="37">
        <f ca="1">IF(ISBLANK(Personal!E30), TODAY(), Personal!E30)</f>
        <v>44833</v>
      </c>
      <c r="E30" s="41">
        <f>VLOOKUP(C30, 'Parametros Estratificador'!$E$3:$F$100, 2, FALSE)</f>
        <v>1</v>
      </c>
      <c r="F30" s="42">
        <f t="shared" ca="1" si="0"/>
        <v>1</v>
      </c>
      <c r="G30" s="35">
        <f>'Parametros Estratificador'!$B$2</f>
        <v>1160000</v>
      </c>
      <c r="H30" s="32">
        <f>'Parametros Estratificador'!$B$3*Estratificador!E30</f>
        <v>116000</v>
      </c>
      <c r="I30" s="32">
        <f t="shared" si="1"/>
        <v>1276000</v>
      </c>
      <c r="J30" s="32">
        <f ca="1">I30*(F30*'Parametros Estratificador'!$B$5)</f>
        <v>63800</v>
      </c>
      <c r="K30" s="32">
        <f t="shared" ca="1" si="2"/>
        <v>1339800</v>
      </c>
      <c r="L30" s="36">
        <f ca="1">K30-Personal!G30</f>
        <v>39800</v>
      </c>
    </row>
    <row r="31" spans="1:12" x14ac:dyDescent="0.25">
      <c r="A31" s="45">
        <f>Personal!A31</f>
        <v>52</v>
      </c>
      <c r="B31" s="32" t="str">
        <f>Personal!C31</f>
        <v>JULIANA MARIA FERNANDA JAIMES BECERRA</v>
      </c>
      <c r="C31" s="32" t="str">
        <f>Personal!D31</f>
        <v>AUXILIAR DE CONSULTORIO</v>
      </c>
      <c r="D31" s="37">
        <f ca="1">IF(ISBLANK(Personal!E31), TODAY(), Personal!E31)</f>
        <v>44669</v>
      </c>
      <c r="E31" s="41">
        <f>VLOOKUP(C31, 'Parametros Estratificador'!$E$3:$F$100, 2, FALSE)</f>
        <v>1</v>
      </c>
      <c r="F31" s="42">
        <f t="shared" ca="1" si="0"/>
        <v>1</v>
      </c>
      <c r="G31" s="35">
        <f>'Parametros Estratificador'!$B$2</f>
        <v>1160000</v>
      </c>
      <c r="H31" s="32">
        <f>'Parametros Estratificador'!$B$3*Estratificador!E31</f>
        <v>116000</v>
      </c>
      <c r="I31" s="32">
        <f t="shared" si="1"/>
        <v>1276000</v>
      </c>
      <c r="J31" s="32">
        <f ca="1">I31*(F31*'Parametros Estratificador'!$B$5)</f>
        <v>63800</v>
      </c>
      <c r="K31" s="32">
        <f t="shared" ca="1" si="2"/>
        <v>1339800</v>
      </c>
      <c r="L31" s="36">
        <f ca="1">K31-Personal!G31</f>
        <v>39800</v>
      </c>
    </row>
    <row r="32" spans="1:12" x14ac:dyDescent="0.25">
      <c r="A32" s="45">
        <f>Personal!A32</f>
        <v>54</v>
      </c>
      <c r="B32" s="32" t="str">
        <f>Personal!C32</f>
        <v xml:space="preserve">KARINA GUERRA NAVARRO </v>
      </c>
      <c r="C32" s="32" t="str">
        <f>Personal!D32</f>
        <v>AUXILIAR DE CALL CENTER</v>
      </c>
      <c r="D32" s="37">
        <f ca="1">IF(ISBLANK(Personal!E32), TODAY(), Personal!E32)</f>
        <v>44245</v>
      </c>
      <c r="E32" s="41">
        <f>VLOOKUP(C32, 'Parametros Estratificador'!$E$3:$F$100, 2, FALSE)</f>
        <v>1</v>
      </c>
      <c r="F32" s="42">
        <f t="shared" ca="1" si="0"/>
        <v>2</v>
      </c>
      <c r="G32" s="35">
        <f>'Parametros Estratificador'!$B$2</f>
        <v>1160000</v>
      </c>
      <c r="H32" s="32">
        <f>'Parametros Estratificador'!$B$3*Estratificador!E32</f>
        <v>116000</v>
      </c>
      <c r="I32" s="32">
        <f t="shared" si="1"/>
        <v>1276000</v>
      </c>
      <c r="J32" s="32">
        <f ca="1">I32*(F32*'Parametros Estratificador'!$B$5)</f>
        <v>127600</v>
      </c>
      <c r="K32" s="32">
        <f t="shared" ca="1" si="2"/>
        <v>1403600</v>
      </c>
      <c r="L32" s="36">
        <f ca="1">K32-Personal!G32</f>
        <v>103600</v>
      </c>
    </row>
    <row r="33" spans="1:12" x14ac:dyDescent="0.25">
      <c r="A33" s="45">
        <f>Personal!A33</f>
        <v>56</v>
      </c>
      <c r="B33" s="32" t="str">
        <f>Personal!C33</f>
        <v>KAROL SUGEY DE ALBA MONTERROSA</v>
      </c>
      <c r="C33" s="32" t="str">
        <f>Personal!D33</f>
        <v>AUXILIAR DE CALL CENTER</v>
      </c>
      <c r="D33" s="37">
        <f ca="1">IF(ISBLANK(Personal!E33), TODAY(), Personal!E33)</f>
        <v>45026</v>
      </c>
      <c r="E33" s="41">
        <f>VLOOKUP(C33, 'Parametros Estratificador'!$E$3:$F$100, 2, FALSE)</f>
        <v>1</v>
      </c>
      <c r="F33" s="42">
        <f t="shared" ca="1" si="0"/>
        <v>0</v>
      </c>
      <c r="G33" s="35">
        <f>'Parametros Estratificador'!$B$2</f>
        <v>1160000</v>
      </c>
      <c r="H33" s="32">
        <f>'Parametros Estratificador'!$B$3*Estratificador!E33</f>
        <v>116000</v>
      </c>
      <c r="I33" s="32">
        <f t="shared" si="1"/>
        <v>1276000</v>
      </c>
      <c r="J33" s="32">
        <f ca="1">I33*(F33*'Parametros Estratificador'!$B$5)</f>
        <v>0</v>
      </c>
      <c r="K33" s="32">
        <f t="shared" ca="1" si="2"/>
        <v>1276000</v>
      </c>
      <c r="L33" s="36">
        <f ca="1">K33-Personal!G33</f>
        <v>-24000</v>
      </c>
    </row>
    <row r="34" spans="1:12" x14ac:dyDescent="0.25">
      <c r="A34" s="45">
        <f>Personal!A34</f>
        <v>63</v>
      </c>
      <c r="B34" s="32" t="str">
        <f>Personal!C34</f>
        <v>LENDY LILIBED MURILLO BERNAL</v>
      </c>
      <c r="C34" s="32" t="str">
        <f>Personal!D34</f>
        <v>AUXILIAR DE CALL CENTER</v>
      </c>
      <c r="D34" s="37">
        <f ca="1">IF(ISBLANK(Personal!E34), TODAY(), Personal!E34)</f>
        <v>44837</v>
      </c>
      <c r="E34" s="41">
        <f>VLOOKUP(C34, 'Parametros Estratificador'!$E$3:$F$100, 2, FALSE)</f>
        <v>1</v>
      </c>
      <c r="F34" s="42">
        <f t="shared" ca="1" si="0"/>
        <v>1</v>
      </c>
      <c r="G34" s="35">
        <f>'Parametros Estratificador'!$B$2</f>
        <v>1160000</v>
      </c>
      <c r="H34" s="32">
        <f>'Parametros Estratificador'!$B$3*Estratificador!E34</f>
        <v>116000</v>
      </c>
      <c r="I34" s="32">
        <f t="shared" si="1"/>
        <v>1276000</v>
      </c>
      <c r="J34" s="32">
        <f ca="1">I34*(F34*'Parametros Estratificador'!$B$5)</f>
        <v>63800</v>
      </c>
      <c r="K34" s="32">
        <f t="shared" ca="1" si="2"/>
        <v>1339800</v>
      </c>
      <c r="L34" s="36">
        <f ca="1">K34-Personal!G34</f>
        <v>39800</v>
      </c>
    </row>
    <row r="35" spans="1:12" x14ac:dyDescent="0.25">
      <c r="A35" s="45">
        <f>Personal!A35</f>
        <v>68</v>
      </c>
      <c r="B35" s="32" t="str">
        <f>Personal!C35</f>
        <v>LUZ ADRIANA CACERES RINCON</v>
      </c>
      <c r="C35" s="32" t="str">
        <f>Personal!D35</f>
        <v>AUXILIAR DE CALL CENTER</v>
      </c>
      <c r="D35" s="37">
        <f ca="1">IF(ISBLANK(Personal!E35), TODAY(), Personal!E35)</f>
        <v>44809</v>
      </c>
      <c r="E35" s="41">
        <f>VLOOKUP(C35, 'Parametros Estratificador'!$E$3:$F$100, 2, FALSE)</f>
        <v>1</v>
      </c>
      <c r="F35" s="42">
        <f t="shared" ref="F35:F66" ca="1" si="3">MIN(YEAR(TODAY())-YEAR(D35), 10)</f>
        <v>1</v>
      </c>
      <c r="G35" s="35">
        <f>'Parametros Estratificador'!$B$2</f>
        <v>1160000</v>
      </c>
      <c r="H35" s="32">
        <f>'Parametros Estratificador'!$B$3*Estratificador!E35</f>
        <v>116000</v>
      </c>
      <c r="I35" s="32">
        <f t="shared" si="1"/>
        <v>1276000</v>
      </c>
      <c r="J35" s="32">
        <f ca="1">I35*(F35*'Parametros Estratificador'!$B$5)</f>
        <v>63800</v>
      </c>
      <c r="K35" s="32">
        <f t="shared" ca="1" si="2"/>
        <v>1339800</v>
      </c>
      <c r="L35" s="36">
        <f ca="1">K35-Personal!G35</f>
        <v>39800</v>
      </c>
    </row>
    <row r="36" spans="1:12" x14ac:dyDescent="0.25">
      <c r="A36" s="45">
        <f>Personal!A36</f>
        <v>72</v>
      </c>
      <c r="B36" s="32" t="str">
        <f>Personal!C36</f>
        <v>MARLON STIK MEDINA GUARIN</v>
      </c>
      <c r="C36" s="32" t="str">
        <f>Personal!D36</f>
        <v>AUXILIAR DE FACTURACION</v>
      </c>
      <c r="D36" s="37">
        <f ca="1">IF(ISBLANK(Personal!E36), TODAY(), Personal!E36)</f>
        <v>44993</v>
      </c>
      <c r="E36" s="41">
        <f>VLOOKUP(C36, 'Parametros Estratificador'!$E$3:$F$100, 2, FALSE)</f>
        <v>1</v>
      </c>
      <c r="F36" s="42">
        <f t="shared" ca="1" si="3"/>
        <v>0</v>
      </c>
      <c r="G36" s="35">
        <f>'Parametros Estratificador'!$B$2</f>
        <v>1160000</v>
      </c>
      <c r="H36" s="32">
        <f>'Parametros Estratificador'!$B$3*Estratificador!E36</f>
        <v>116000</v>
      </c>
      <c r="I36" s="32">
        <f t="shared" si="1"/>
        <v>1276000</v>
      </c>
      <c r="J36" s="32">
        <f ca="1">I36*(F36*'Parametros Estratificador'!$B$5)</f>
        <v>0</v>
      </c>
      <c r="K36" s="32">
        <f t="shared" ca="1" si="2"/>
        <v>1276000</v>
      </c>
      <c r="L36" s="36">
        <f ca="1">K36-Personal!G36</f>
        <v>-24000</v>
      </c>
    </row>
    <row r="37" spans="1:12" x14ac:dyDescent="0.25">
      <c r="A37" s="45">
        <f>Personal!A37</f>
        <v>78</v>
      </c>
      <c r="B37" s="32" t="str">
        <f>Personal!C37</f>
        <v>SANDRA MILENA MUÑOZ MUÑOZ</v>
      </c>
      <c r="C37" s="32" t="str">
        <f>Personal!D37</f>
        <v>AUXILIAR DE CALL CENTER</v>
      </c>
      <c r="D37" s="37">
        <f ca="1">IF(ISBLANK(Personal!E37), TODAY(), Personal!E37)</f>
        <v>44613</v>
      </c>
      <c r="E37" s="41">
        <f>VLOOKUP(C37, 'Parametros Estratificador'!$E$3:$F$100, 2, FALSE)</f>
        <v>1</v>
      </c>
      <c r="F37" s="42">
        <f t="shared" ca="1" si="3"/>
        <v>1</v>
      </c>
      <c r="G37" s="35">
        <f>'Parametros Estratificador'!$B$2</f>
        <v>1160000</v>
      </c>
      <c r="H37" s="32">
        <f>'Parametros Estratificador'!$B$3*Estratificador!E37</f>
        <v>116000</v>
      </c>
      <c r="I37" s="32">
        <f t="shared" si="1"/>
        <v>1276000</v>
      </c>
      <c r="J37" s="32">
        <f ca="1">I37*(F37*'Parametros Estratificador'!$B$5)</f>
        <v>63800</v>
      </c>
      <c r="K37" s="32">
        <f t="shared" ca="1" si="2"/>
        <v>1339800</v>
      </c>
      <c r="L37" s="36">
        <f ca="1">K37-Personal!G37</f>
        <v>39800</v>
      </c>
    </row>
    <row r="38" spans="1:12" x14ac:dyDescent="0.25">
      <c r="A38" s="45">
        <f>Personal!A38</f>
        <v>81</v>
      </c>
      <c r="B38" s="32" t="str">
        <f>Personal!C38</f>
        <v>STEFANIA RINCON RUEDA</v>
      </c>
      <c r="C38" s="32" t="str">
        <f>Personal!D38</f>
        <v>AUXILIAR DE ADMISION Y DESPACHO</v>
      </c>
      <c r="D38" s="37">
        <f ca="1">IF(ISBLANK(Personal!E38), TODAY(), Personal!E38)</f>
        <v>44978</v>
      </c>
      <c r="E38" s="41">
        <f>VLOOKUP(C38, 'Parametros Estratificador'!$E$3:$F$100, 2, FALSE)</f>
        <v>0</v>
      </c>
      <c r="F38" s="42">
        <f t="shared" ca="1" si="3"/>
        <v>0</v>
      </c>
      <c r="G38" s="35">
        <f>'Parametros Estratificador'!$B$2</f>
        <v>1160000</v>
      </c>
      <c r="H38" s="32">
        <f>'Parametros Estratificador'!$B$3*Estratificador!E38</f>
        <v>0</v>
      </c>
      <c r="I38" s="32">
        <f t="shared" si="1"/>
        <v>1160000</v>
      </c>
      <c r="J38" s="32">
        <f ca="1">I38*(F38*'Parametros Estratificador'!$B$5)</f>
        <v>0</v>
      </c>
      <c r="K38" s="32">
        <f t="shared" ca="1" si="2"/>
        <v>1160000</v>
      </c>
      <c r="L38" s="36">
        <f ca="1">K38-Personal!G38</f>
        <v>-140000</v>
      </c>
    </row>
    <row r="39" spans="1:12" x14ac:dyDescent="0.25">
      <c r="A39" s="45">
        <f>Personal!A39</f>
        <v>35</v>
      </c>
      <c r="B39" s="32" t="str">
        <f>Personal!C39</f>
        <v>IVETTE MELISSA SANTIAGO MERCHAN</v>
      </c>
      <c r="C39" s="32" t="str">
        <f>Personal!D39</f>
        <v>AUXILIAR DE PROYECCIONES</v>
      </c>
      <c r="D39" s="37">
        <f ca="1">IF(ISBLANK(Personal!E39), TODAY(), Personal!E39)</f>
        <v>44796</v>
      </c>
      <c r="E39" s="41">
        <f>VLOOKUP(C39, 'Parametros Estratificador'!$E$3:$F$100, 2, FALSE)</f>
        <v>1</v>
      </c>
      <c r="F39" s="42">
        <f t="shared" ca="1" si="3"/>
        <v>1</v>
      </c>
      <c r="G39" s="35">
        <f>'Parametros Estratificador'!$B$2</f>
        <v>1160000</v>
      </c>
      <c r="H39" s="32">
        <f>'Parametros Estratificador'!$B$3*Estratificador!E39</f>
        <v>116000</v>
      </c>
      <c r="I39" s="32">
        <f t="shared" si="1"/>
        <v>1276000</v>
      </c>
      <c r="J39" s="32">
        <f ca="1">I39*(F39*'Parametros Estratificador'!$B$5)</f>
        <v>63800</v>
      </c>
      <c r="K39" s="32">
        <f t="shared" ca="1" si="2"/>
        <v>1339800</v>
      </c>
      <c r="L39" s="36">
        <f ca="1">K39-Personal!G39</f>
        <v>-10200</v>
      </c>
    </row>
    <row r="40" spans="1:12" x14ac:dyDescent="0.25">
      <c r="A40" s="45">
        <f>Personal!A40</f>
        <v>45</v>
      </c>
      <c r="B40" s="32" t="str">
        <f>Personal!C40</f>
        <v xml:space="preserve">JOHANNA RUEDA SANDOVAL </v>
      </c>
      <c r="C40" s="32" t="str">
        <f>Personal!D40</f>
        <v xml:space="preserve">AUXILIAR DE CIRUGIA </v>
      </c>
      <c r="D40" s="37">
        <f ca="1">IF(ISBLANK(Personal!E40), TODAY(), Personal!E40)</f>
        <v>44789</v>
      </c>
      <c r="E40" s="41">
        <f>VLOOKUP(C40, 'Parametros Estratificador'!$E$3:$F$100, 2, FALSE)</f>
        <v>1</v>
      </c>
      <c r="F40" s="42">
        <f t="shared" ca="1" si="3"/>
        <v>1</v>
      </c>
      <c r="G40" s="35">
        <f>'Parametros Estratificador'!$B$2</f>
        <v>1160000</v>
      </c>
      <c r="H40" s="32">
        <f>'Parametros Estratificador'!$B$3*Estratificador!E40</f>
        <v>116000</v>
      </c>
      <c r="I40" s="32">
        <f t="shared" si="1"/>
        <v>1276000</v>
      </c>
      <c r="J40" s="32">
        <f ca="1">I40*(F40*'Parametros Estratificador'!$B$5)</f>
        <v>63800</v>
      </c>
      <c r="K40" s="32">
        <f t="shared" ca="1" si="2"/>
        <v>1339800</v>
      </c>
      <c r="L40" s="36">
        <f ca="1">K40-Personal!G40</f>
        <v>-10200</v>
      </c>
    </row>
    <row r="41" spans="1:12" x14ac:dyDescent="0.25">
      <c r="A41" s="45">
        <f>Personal!A41</f>
        <v>53</v>
      </c>
      <c r="B41" s="32" t="str">
        <f>Personal!C41</f>
        <v>JULIETH CATALINA COBOS ARDILA</v>
      </c>
      <c r="C41" s="32" t="str">
        <f>Personal!D41</f>
        <v>AUXILIAR DE CONSULTORIO</v>
      </c>
      <c r="D41" s="37">
        <f ca="1">IF(ISBLANK(Personal!E41), TODAY(), Personal!E41)</f>
        <v>44228</v>
      </c>
      <c r="E41" s="41">
        <f>VLOOKUP(C41, 'Parametros Estratificador'!$E$3:$F$100, 2, FALSE)</f>
        <v>1</v>
      </c>
      <c r="F41" s="42">
        <f t="shared" ca="1" si="3"/>
        <v>2</v>
      </c>
      <c r="G41" s="35">
        <f>'Parametros Estratificador'!$B$2</f>
        <v>1160000</v>
      </c>
      <c r="H41" s="32">
        <f>'Parametros Estratificador'!$B$3*Estratificador!E41</f>
        <v>116000</v>
      </c>
      <c r="I41" s="32">
        <f t="shared" si="1"/>
        <v>1276000</v>
      </c>
      <c r="J41" s="32">
        <f ca="1">I41*(F41*'Parametros Estratificador'!$B$5)</f>
        <v>127600</v>
      </c>
      <c r="K41" s="32">
        <f t="shared" ca="1" si="2"/>
        <v>1403600</v>
      </c>
      <c r="L41" s="36">
        <f ca="1">K41-Personal!G41</f>
        <v>53600</v>
      </c>
    </row>
    <row r="42" spans="1:12" x14ac:dyDescent="0.25">
      <c r="A42" s="45">
        <f>Personal!A42</f>
        <v>58</v>
      </c>
      <c r="B42" s="32" t="str">
        <f>Personal!C42</f>
        <v>LEIDI PAOLA ZORRILLA ROJAS</v>
      </c>
      <c r="C42" s="32" t="str">
        <f>Personal!D42</f>
        <v>AUXILIAR DE ADMISION Y DESPACHO</v>
      </c>
      <c r="D42" s="37">
        <f ca="1">IF(ISBLANK(Personal!E42), TODAY(), Personal!E42)</f>
        <v>44833</v>
      </c>
      <c r="E42" s="41">
        <f>VLOOKUP(C42, 'Parametros Estratificador'!$E$3:$F$100, 2, FALSE)</f>
        <v>0</v>
      </c>
      <c r="F42" s="42">
        <f t="shared" ca="1" si="3"/>
        <v>1</v>
      </c>
      <c r="G42" s="35">
        <f>'Parametros Estratificador'!$B$2</f>
        <v>1160000</v>
      </c>
      <c r="H42" s="32">
        <f>'Parametros Estratificador'!$B$3*Estratificador!E42</f>
        <v>0</v>
      </c>
      <c r="I42" s="32">
        <f t="shared" si="1"/>
        <v>1160000</v>
      </c>
      <c r="J42" s="32">
        <f ca="1">I42*(F42*'Parametros Estratificador'!$B$5)</f>
        <v>58000</v>
      </c>
      <c r="K42" s="32">
        <f t="shared" ca="1" si="2"/>
        <v>1218000</v>
      </c>
      <c r="L42" s="36">
        <f ca="1">K42-Personal!G42</f>
        <v>-132000</v>
      </c>
    </row>
    <row r="43" spans="1:12" x14ac:dyDescent="0.25">
      <c r="A43" s="45">
        <f>Personal!A43</f>
        <v>2</v>
      </c>
      <c r="B43" s="32" t="str">
        <f>Personal!C43</f>
        <v>ANA MARIA PAUTT GARRIDO</v>
      </c>
      <c r="C43" s="32" t="str">
        <f>Personal!D43</f>
        <v>AUXILIAR DE DIGITACION EXAMENES</v>
      </c>
      <c r="D43" s="37">
        <f ca="1">IF(ISBLANK(Personal!E43), TODAY(), Personal!E43)</f>
        <v>44697</v>
      </c>
      <c r="E43" s="41">
        <f>VLOOKUP(C43, 'Parametros Estratificador'!$E$3:$F$100, 2, FALSE)</f>
        <v>1</v>
      </c>
      <c r="F43" s="42">
        <f t="shared" ca="1" si="3"/>
        <v>1</v>
      </c>
      <c r="G43" s="35">
        <f>'Parametros Estratificador'!$B$2</f>
        <v>1160000</v>
      </c>
      <c r="H43" s="32">
        <f>'Parametros Estratificador'!$B$3*Estratificador!E43</f>
        <v>116000</v>
      </c>
      <c r="I43" s="32">
        <f t="shared" si="1"/>
        <v>1276000</v>
      </c>
      <c r="J43" s="32">
        <f ca="1">I43*(F43*'Parametros Estratificador'!$B$5)</f>
        <v>63800</v>
      </c>
      <c r="K43" s="32">
        <f t="shared" ca="1" si="2"/>
        <v>1339800</v>
      </c>
      <c r="L43" s="36">
        <f ca="1">K43-Personal!G43</f>
        <v>-60200</v>
      </c>
    </row>
    <row r="44" spans="1:12" x14ac:dyDescent="0.25">
      <c r="A44" s="45">
        <f>Personal!A44</f>
        <v>11</v>
      </c>
      <c r="B44" s="32" t="str">
        <f>Personal!C44</f>
        <v xml:space="preserve">BIBIANA BAUTISTA PEÑA </v>
      </c>
      <c r="C44" s="32" t="str">
        <f>Personal!D44</f>
        <v>AUXILIAR DE ADMISION Y DESPACHO</v>
      </c>
      <c r="D44" s="37">
        <f ca="1">IF(ISBLANK(Personal!E44), TODAY(), Personal!E44)</f>
        <v>44543</v>
      </c>
      <c r="E44" s="41">
        <f>VLOOKUP(C44, 'Parametros Estratificador'!$E$3:$F$100, 2, FALSE)</f>
        <v>0</v>
      </c>
      <c r="F44" s="42">
        <f t="shared" ca="1" si="3"/>
        <v>2</v>
      </c>
      <c r="G44" s="35">
        <f>'Parametros Estratificador'!$B$2</f>
        <v>1160000</v>
      </c>
      <c r="H44" s="32">
        <f>'Parametros Estratificador'!$B$3*Estratificador!E44</f>
        <v>0</v>
      </c>
      <c r="I44" s="32">
        <f t="shared" si="1"/>
        <v>1160000</v>
      </c>
      <c r="J44" s="32">
        <f ca="1">I44*(F44*'Parametros Estratificador'!$B$5)</f>
        <v>116000</v>
      </c>
      <c r="K44" s="32">
        <f t="shared" ca="1" si="2"/>
        <v>1276000</v>
      </c>
      <c r="L44" s="36">
        <f ca="1">K44-Personal!G44</f>
        <v>-124000</v>
      </c>
    </row>
    <row r="45" spans="1:12" x14ac:dyDescent="0.25">
      <c r="A45" s="45">
        <f>Personal!A45</f>
        <v>13</v>
      </c>
      <c r="B45" s="32" t="str">
        <f>Personal!C45</f>
        <v>CARLOS ALBERTO VEGA LOZANO</v>
      </c>
      <c r="C45" s="32" t="str">
        <f>Personal!D45</f>
        <v>AUXILIAR DE I&amp;T</v>
      </c>
      <c r="D45" s="37">
        <f ca="1">IF(ISBLANK(Personal!E45), TODAY(), Personal!E45)</f>
        <v>43694</v>
      </c>
      <c r="E45" s="41">
        <f>VLOOKUP(C45, 'Parametros Estratificador'!$E$3:$F$100, 2, FALSE)</f>
        <v>0</v>
      </c>
      <c r="F45" s="42">
        <f t="shared" ca="1" si="3"/>
        <v>4</v>
      </c>
      <c r="G45" s="35">
        <f>'Parametros Estratificador'!$B$2</f>
        <v>1160000</v>
      </c>
      <c r="H45" s="32">
        <f>'Parametros Estratificador'!$B$3*Estratificador!E45</f>
        <v>0</v>
      </c>
      <c r="I45" s="32">
        <f t="shared" si="1"/>
        <v>1160000</v>
      </c>
      <c r="J45" s="32">
        <f ca="1">I45*(F45*'Parametros Estratificador'!$B$5)</f>
        <v>232000</v>
      </c>
      <c r="K45" s="32">
        <f t="shared" ca="1" si="2"/>
        <v>1392000</v>
      </c>
      <c r="L45" s="36">
        <f ca="1">K45-Personal!G45</f>
        <v>-8000</v>
      </c>
    </row>
    <row r="46" spans="1:12" x14ac:dyDescent="0.25">
      <c r="A46" s="45">
        <f>Personal!A46</f>
        <v>16</v>
      </c>
      <c r="B46" s="32" t="str">
        <f>Personal!C46</f>
        <v>CLAUDIA INES BONILLA DUEÑAS</v>
      </c>
      <c r="C46" s="32" t="str">
        <f>Personal!D46</f>
        <v>AUXILIAR VIP</v>
      </c>
      <c r="D46" s="37">
        <f ca="1">IF(ISBLANK(Personal!E46), TODAY(), Personal!E46)</f>
        <v>43505</v>
      </c>
      <c r="E46" s="41">
        <f>VLOOKUP(C46, 'Parametros Estratificador'!$E$3:$F$100, 2, FALSE)</f>
        <v>0</v>
      </c>
      <c r="F46" s="42">
        <f t="shared" ca="1" si="3"/>
        <v>4</v>
      </c>
      <c r="G46" s="35">
        <f>'Parametros Estratificador'!$B$2</f>
        <v>1160000</v>
      </c>
      <c r="H46" s="32">
        <f>'Parametros Estratificador'!$B$3*Estratificador!E46</f>
        <v>0</v>
      </c>
      <c r="I46" s="32">
        <f t="shared" si="1"/>
        <v>1160000</v>
      </c>
      <c r="J46" s="32">
        <f ca="1">I46*(F46*'Parametros Estratificador'!$B$5)</f>
        <v>232000</v>
      </c>
      <c r="K46" s="32">
        <f t="shared" ca="1" si="2"/>
        <v>1392000</v>
      </c>
      <c r="L46" s="36">
        <f ca="1">K46-Personal!G46</f>
        <v>-8000</v>
      </c>
    </row>
    <row r="47" spans="1:12" x14ac:dyDescent="0.25">
      <c r="A47" s="45">
        <f>Personal!A47</f>
        <v>30</v>
      </c>
      <c r="B47" s="32" t="str">
        <f>Personal!C47</f>
        <v>HEIDY JULIETH ALBINO ORDUZ</v>
      </c>
      <c r="C47" s="32" t="str">
        <f>Personal!D47</f>
        <v>AUXILIAR DE AYUDAS DIAGNOSTICAS</v>
      </c>
      <c r="D47" s="37">
        <f ca="1">IF(ISBLANK(Personal!E47), TODAY(), Personal!E47)</f>
        <v>44713</v>
      </c>
      <c r="E47" s="41">
        <f>VLOOKUP(C47, 'Parametros Estratificador'!$E$3:$F$100, 2, FALSE)</f>
        <v>1</v>
      </c>
      <c r="F47" s="42">
        <f t="shared" ca="1" si="3"/>
        <v>1</v>
      </c>
      <c r="G47" s="35">
        <f>'Parametros Estratificador'!$B$2</f>
        <v>1160000</v>
      </c>
      <c r="H47" s="32">
        <f>'Parametros Estratificador'!$B$3*Estratificador!E47</f>
        <v>116000</v>
      </c>
      <c r="I47" s="32">
        <f t="shared" si="1"/>
        <v>1276000</v>
      </c>
      <c r="J47" s="32">
        <f ca="1">I47*(F47*'Parametros Estratificador'!$B$5)</f>
        <v>63800</v>
      </c>
      <c r="K47" s="32">
        <f t="shared" ca="1" si="2"/>
        <v>1339800</v>
      </c>
      <c r="L47" s="36">
        <f ca="1">K47-Personal!G47</f>
        <v>-60200</v>
      </c>
    </row>
    <row r="48" spans="1:12" x14ac:dyDescent="0.25">
      <c r="A48" s="45">
        <f>Personal!A48</f>
        <v>39</v>
      </c>
      <c r="B48" s="32" t="str">
        <f>Personal!C48</f>
        <v xml:space="preserve">JENNY RODRIGUEZ AFANADOR </v>
      </c>
      <c r="C48" s="32" t="str">
        <f>Personal!D48</f>
        <v>AUXILIAR DE DI</v>
      </c>
      <c r="D48" s="37">
        <f ca="1">IF(ISBLANK(Personal!E48), TODAY(), Personal!E48)</f>
        <v>42018</v>
      </c>
      <c r="E48" s="41">
        <f>VLOOKUP(C48, 'Parametros Estratificador'!$E$3:$F$100, 2, FALSE)</f>
        <v>0</v>
      </c>
      <c r="F48" s="42">
        <f t="shared" ca="1" si="3"/>
        <v>8</v>
      </c>
      <c r="G48" s="35">
        <f>'Parametros Estratificador'!$B$2</f>
        <v>1160000</v>
      </c>
      <c r="H48" s="32">
        <f>'Parametros Estratificador'!$B$3*Estratificador!E48</f>
        <v>0</v>
      </c>
      <c r="I48" s="32">
        <f t="shared" si="1"/>
        <v>1160000</v>
      </c>
      <c r="J48" s="32">
        <f ca="1">I48*(F48*'Parametros Estratificador'!$B$5)</f>
        <v>464000</v>
      </c>
      <c r="K48" s="32">
        <f t="shared" ca="1" si="2"/>
        <v>1624000</v>
      </c>
      <c r="L48" s="36">
        <f ca="1">K48-Personal!G48</f>
        <v>224000</v>
      </c>
    </row>
    <row r="49" spans="1:12" x14ac:dyDescent="0.25">
      <c r="A49" s="45">
        <f>Personal!A49</f>
        <v>43</v>
      </c>
      <c r="B49" s="32" t="str">
        <f>Personal!C49</f>
        <v>JESSICA SAYLETH ORTIZ SANDOVAL</v>
      </c>
      <c r="C49" s="32" t="str">
        <f>Personal!D49</f>
        <v>AUXILIAR DE ENFERMERIA CIRUGIA</v>
      </c>
      <c r="D49" s="37">
        <f ca="1">IF(ISBLANK(Personal!E49), TODAY(), Personal!E49)</f>
        <v>45042</v>
      </c>
      <c r="E49" s="41">
        <f>VLOOKUP(C49, 'Parametros Estratificador'!$E$3:$F$100, 2, FALSE)</f>
        <v>2</v>
      </c>
      <c r="F49" s="42">
        <f t="shared" ca="1" si="3"/>
        <v>0</v>
      </c>
      <c r="G49" s="35">
        <f>'Parametros Estratificador'!$B$2</f>
        <v>1160000</v>
      </c>
      <c r="H49" s="32">
        <f>'Parametros Estratificador'!$B$3*Estratificador!E49</f>
        <v>232000</v>
      </c>
      <c r="I49" s="32">
        <f t="shared" si="1"/>
        <v>1392000</v>
      </c>
      <c r="J49" s="32">
        <f ca="1">I49*(F49*'Parametros Estratificador'!$B$5)</f>
        <v>0</v>
      </c>
      <c r="K49" s="32">
        <f t="shared" ca="1" si="2"/>
        <v>1392000</v>
      </c>
      <c r="L49" s="36">
        <f ca="1">K49-Personal!G49</f>
        <v>-8000</v>
      </c>
    </row>
    <row r="50" spans="1:12" x14ac:dyDescent="0.25">
      <c r="A50" s="45">
        <f>Personal!A50</f>
        <v>46</v>
      </c>
      <c r="B50" s="32" t="str">
        <f>Personal!C50</f>
        <v>JOHANY FERNEY MARIN ROJAS</v>
      </c>
      <c r="C50" s="32" t="str">
        <f>Personal!D50</f>
        <v>AUXILIAR DE CONSULTORIO</v>
      </c>
      <c r="D50" s="37">
        <f ca="1">IF(ISBLANK(Personal!E50), TODAY(), Personal!E50)</f>
        <v>44819</v>
      </c>
      <c r="E50" s="41">
        <f>VLOOKUP(C50, 'Parametros Estratificador'!$E$3:$F$100, 2, FALSE)</f>
        <v>1</v>
      </c>
      <c r="F50" s="42">
        <f t="shared" ca="1" si="3"/>
        <v>1</v>
      </c>
      <c r="G50" s="35">
        <f>'Parametros Estratificador'!$B$2</f>
        <v>1160000</v>
      </c>
      <c r="H50" s="32">
        <f>'Parametros Estratificador'!$B$3*Estratificador!E50</f>
        <v>116000</v>
      </c>
      <c r="I50" s="32">
        <f t="shared" si="1"/>
        <v>1276000</v>
      </c>
      <c r="J50" s="32">
        <f ca="1">I50*(F50*'Parametros Estratificador'!$B$5)</f>
        <v>63800</v>
      </c>
      <c r="K50" s="32">
        <f t="shared" ca="1" si="2"/>
        <v>1339800</v>
      </c>
      <c r="L50" s="36">
        <f ca="1">K50-Personal!G50</f>
        <v>-60200</v>
      </c>
    </row>
    <row r="51" spans="1:12" x14ac:dyDescent="0.25">
      <c r="A51" s="45">
        <f>Personal!A51</f>
        <v>51</v>
      </c>
      <c r="B51" s="32" t="str">
        <f>Personal!C51</f>
        <v>JUDY ALEXANDRA USEDA ORTEGA</v>
      </c>
      <c r="C51" s="32" t="str">
        <f>Personal!D51</f>
        <v xml:space="preserve">AUXILIAR DE CIRUGIA </v>
      </c>
      <c r="D51" s="37">
        <f ca="1">IF(ISBLANK(Personal!E51), TODAY(), Personal!E51)</f>
        <v>43813</v>
      </c>
      <c r="E51" s="41">
        <f>VLOOKUP(C51, 'Parametros Estratificador'!$E$3:$F$100, 2, FALSE)</f>
        <v>1</v>
      </c>
      <c r="F51" s="42">
        <f t="shared" ca="1" si="3"/>
        <v>4</v>
      </c>
      <c r="G51" s="35">
        <f>'Parametros Estratificador'!$B$2</f>
        <v>1160000</v>
      </c>
      <c r="H51" s="32">
        <f>'Parametros Estratificador'!$B$3*Estratificador!E51</f>
        <v>116000</v>
      </c>
      <c r="I51" s="32">
        <f t="shared" si="1"/>
        <v>1276000</v>
      </c>
      <c r="J51" s="32">
        <f ca="1">I51*(F51*'Parametros Estratificador'!$B$5)</f>
        <v>255200</v>
      </c>
      <c r="K51" s="32">
        <f t="shared" ca="1" si="2"/>
        <v>1531200</v>
      </c>
      <c r="L51" s="36">
        <f ca="1">K51-Personal!G51</f>
        <v>131200</v>
      </c>
    </row>
    <row r="52" spans="1:12" x14ac:dyDescent="0.25">
      <c r="A52" s="45">
        <f>Personal!A52</f>
        <v>59</v>
      </c>
      <c r="B52" s="32" t="str">
        <f>Personal!C52</f>
        <v>LEIDY CAROLINA VEGA MEJIA</v>
      </c>
      <c r="C52" s="32" t="str">
        <f>Personal!D52</f>
        <v>AUXILIAR DE ENFERMERIA CIRUGIA</v>
      </c>
      <c r="D52" s="37">
        <f ca="1">IF(ISBLANK(Personal!E52), TODAY(), Personal!E52)</f>
        <v>45065</v>
      </c>
      <c r="E52" s="41">
        <f>VLOOKUP(C52, 'Parametros Estratificador'!$E$3:$F$100, 2, FALSE)</f>
        <v>2</v>
      </c>
      <c r="F52" s="42">
        <f t="shared" ca="1" si="3"/>
        <v>0</v>
      </c>
      <c r="G52" s="35">
        <f>'Parametros Estratificador'!$B$2</f>
        <v>1160000</v>
      </c>
      <c r="H52" s="32">
        <f>'Parametros Estratificador'!$B$3*Estratificador!E52</f>
        <v>232000</v>
      </c>
      <c r="I52" s="32">
        <f t="shared" si="1"/>
        <v>1392000</v>
      </c>
      <c r="J52" s="32">
        <f ca="1">I52*(F52*'Parametros Estratificador'!$B$5)</f>
        <v>0</v>
      </c>
      <c r="K52" s="32">
        <f t="shared" ca="1" si="2"/>
        <v>1392000</v>
      </c>
      <c r="L52" s="36">
        <f ca="1">K52-Personal!G52</f>
        <v>-8000</v>
      </c>
    </row>
    <row r="53" spans="1:12" x14ac:dyDescent="0.25">
      <c r="A53" s="45">
        <f>Personal!A53</f>
        <v>71</v>
      </c>
      <c r="B53" s="32" t="str">
        <f>Personal!C53</f>
        <v>MARILIN FERNANDA FLOREZ VILLAMIZAR</v>
      </c>
      <c r="C53" s="32" t="str">
        <f>Personal!D53</f>
        <v>AUXILIAR DE OPTICA</v>
      </c>
      <c r="D53" s="37">
        <f ca="1">IF(ISBLANK(Personal!E53), TODAY(), Personal!E53)</f>
        <v>43852</v>
      </c>
      <c r="E53" s="41">
        <f>VLOOKUP(C53, 'Parametros Estratificador'!$E$3:$F$100, 2, FALSE)</f>
        <v>0</v>
      </c>
      <c r="F53" s="42">
        <f t="shared" ca="1" si="3"/>
        <v>3</v>
      </c>
      <c r="G53" s="35">
        <f>'Parametros Estratificador'!$B$2</f>
        <v>1160000</v>
      </c>
      <c r="H53" s="32">
        <f>'Parametros Estratificador'!$B$3*Estratificador!E53</f>
        <v>0</v>
      </c>
      <c r="I53" s="32">
        <f t="shared" si="1"/>
        <v>1160000</v>
      </c>
      <c r="J53" s="32">
        <f ca="1">I53*(F53*'Parametros Estratificador'!$B$5)</f>
        <v>174000.00000000003</v>
      </c>
      <c r="K53" s="32">
        <f t="shared" ca="1" si="2"/>
        <v>1334000</v>
      </c>
      <c r="L53" s="36">
        <f ca="1">K53-Personal!G53</f>
        <v>-66000</v>
      </c>
    </row>
    <row r="54" spans="1:12" x14ac:dyDescent="0.25">
      <c r="A54" s="45">
        <f>Personal!A54</f>
        <v>75</v>
      </c>
      <c r="B54" s="32" t="str">
        <f>Personal!C54</f>
        <v>MAYRA NATALIA GARCIA SANDOVAL</v>
      </c>
      <c r="C54" s="32" t="str">
        <f>Personal!D54</f>
        <v xml:space="preserve">AUXILIAR COMERCIAL </v>
      </c>
      <c r="D54" s="37">
        <f ca="1">IF(ISBLANK(Personal!E54), TODAY(), Personal!E54)</f>
        <v>45121</v>
      </c>
      <c r="E54" s="41">
        <f>VLOOKUP(C54, 'Parametros Estratificador'!$E$3:$F$100, 2, FALSE)</f>
        <v>2</v>
      </c>
      <c r="F54" s="42">
        <f t="shared" ca="1" si="3"/>
        <v>0</v>
      </c>
      <c r="G54" s="35">
        <f>'Parametros Estratificador'!$B$2</f>
        <v>1160000</v>
      </c>
      <c r="H54" s="32">
        <f>'Parametros Estratificador'!$B$3*Estratificador!E54</f>
        <v>232000</v>
      </c>
      <c r="I54" s="32">
        <f t="shared" si="1"/>
        <v>1392000</v>
      </c>
      <c r="J54" s="32">
        <f ca="1">I54*(F54*'Parametros Estratificador'!$B$5)</f>
        <v>0</v>
      </c>
      <c r="K54" s="32">
        <f t="shared" ca="1" si="2"/>
        <v>1392000</v>
      </c>
      <c r="L54" s="36">
        <f ca="1">K54-Personal!G54</f>
        <v>-8000</v>
      </c>
    </row>
    <row r="55" spans="1:12" x14ac:dyDescent="0.25">
      <c r="A55" s="45">
        <f>Personal!A55</f>
        <v>77</v>
      </c>
      <c r="B55" s="32" t="str">
        <f>Personal!C55</f>
        <v xml:space="preserve">SAMUEL TORRES GALVIS </v>
      </c>
      <c r="C55" s="32" t="str">
        <f>Personal!D55</f>
        <v>AUXILIAR DE APOYO LOGISTICO</v>
      </c>
      <c r="D55" s="37">
        <f ca="1">IF(ISBLANK(Personal!E55), TODAY(), Personal!E55)</f>
        <v>44187</v>
      </c>
      <c r="E55" s="41">
        <f>VLOOKUP(C55, 'Parametros Estratificador'!$E$3:$F$100, 2, FALSE)</f>
        <v>1</v>
      </c>
      <c r="F55" s="42">
        <f t="shared" ca="1" si="3"/>
        <v>3</v>
      </c>
      <c r="G55" s="35">
        <f>'Parametros Estratificador'!$B$2</f>
        <v>1160000</v>
      </c>
      <c r="H55" s="32">
        <f>'Parametros Estratificador'!$B$3*Estratificador!E55</f>
        <v>116000</v>
      </c>
      <c r="I55" s="32">
        <f t="shared" si="1"/>
        <v>1276000</v>
      </c>
      <c r="J55" s="32">
        <f ca="1">I55*(F55*'Parametros Estratificador'!$B$5)</f>
        <v>191400.00000000003</v>
      </c>
      <c r="K55" s="32">
        <f t="shared" ca="1" si="2"/>
        <v>1467400</v>
      </c>
      <c r="L55" s="36">
        <f ca="1">K55-Personal!G55</f>
        <v>67400</v>
      </c>
    </row>
    <row r="56" spans="1:12" x14ac:dyDescent="0.25">
      <c r="A56" s="45">
        <f>Personal!A56</f>
        <v>82</v>
      </c>
      <c r="B56" s="32" t="str">
        <f>Personal!C56</f>
        <v xml:space="preserve">STEFFANY PAVA CHOGO </v>
      </c>
      <c r="C56" s="32" t="str">
        <f>Personal!D56</f>
        <v xml:space="preserve">AUXILIAR DE CIRUGIA </v>
      </c>
      <c r="D56" s="37">
        <f ca="1">IF(ISBLANK(Personal!E56), TODAY(), Personal!E56)</f>
        <v>44718</v>
      </c>
      <c r="E56" s="41">
        <f>VLOOKUP(C56, 'Parametros Estratificador'!$E$3:$F$100, 2, FALSE)</f>
        <v>1</v>
      </c>
      <c r="F56" s="42">
        <f t="shared" ca="1" si="3"/>
        <v>1</v>
      </c>
      <c r="G56" s="35">
        <f>'Parametros Estratificador'!$B$2</f>
        <v>1160000</v>
      </c>
      <c r="H56" s="32">
        <f>'Parametros Estratificador'!$B$3*Estratificador!E56</f>
        <v>116000</v>
      </c>
      <c r="I56" s="32">
        <f t="shared" si="1"/>
        <v>1276000</v>
      </c>
      <c r="J56" s="32">
        <f ca="1">I56*(F56*'Parametros Estratificador'!$B$5)</f>
        <v>63800</v>
      </c>
      <c r="K56" s="32">
        <f t="shared" ca="1" si="2"/>
        <v>1339800</v>
      </c>
      <c r="L56" s="36">
        <f ca="1">K56-Personal!G56</f>
        <v>-60200</v>
      </c>
    </row>
    <row r="57" spans="1:12" x14ac:dyDescent="0.25">
      <c r="A57" s="45">
        <f>Personal!A57</f>
        <v>85</v>
      </c>
      <c r="B57" s="32" t="str">
        <f>Personal!C57</f>
        <v xml:space="preserve">YAQUELINE QUINTERO ARDILA </v>
      </c>
      <c r="C57" s="32" t="str">
        <f>Personal!D57</f>
        <v>AUXILIAR DE CONSULTORIO</v>
      </c>
      <c r="D57" s="37">
        <f ca="1">IF(ISBLANK(Personal!E57), TODAY(), Personal!E57)</f>
        <v>43010</v>
      </c>
      <c r="E57" s="41">
        <f>VLOOKUP(C57, 'Parametros Estratificador'!$E$3:$F$100, 2, FALSE)</f>
        <v>1</v>
      </c>
      <c r="F57" s="42">
        <f t="shared" ca="1" si="3"/>
        <v>6</v>
      </c>
      <c r="G57" s="35">
        <f>'Parametros Estratificador'!$B$2</f>
        <v>1160000</v>
      </c>
      <c r="H57" s="32">
        <f>'Parametros Estratificador'!$B$3*Estratificador!E57</f>
        <v>116000</v>
      </c>
      <c r="I57" s="32">
        <f t="shared" si="1"/>
        <v>1276000</v>
      </c>
      <c r="J57" s="32">
        <f ca="1">I57*(F57*'Parametros Estratificador'!$B$5)</f>
        <v>382800.00000000006</v>
      </c>
      <c r="K57" s="32">
        <f t="shared" ca="1" si="2"/>
        <v>1658800</v>
      </c>
      <c r="L57" s="36">
        <f ca="1">K57-Personal!G57</f>
        <v>258800</v>
      </c>
    </row>
    <row r="58" spans="1:12" x14ac:dyDescent="0.25">
      <c r="A58" s="45">
        <f>Personal!A58</f>
        <v>86</v>
      </c>
      <c r="B58" s="32" t="str">
        <f>Personal!C58</f>
        <v>YENIS PATRICIA DURAN PARRA</v>
      </c>
      <c r="C58" s="32" t="str">
        <f>Personal!D58</f>
        <v>AUXILIAR DE ENFERMERÍA 3</v>
      </c>
      <c r="D58" s="37">
        <f ca="1">IF(ISBLANK(Personal!E58), TODAY(), Personal!E58)</f>
        <v>43495</v>
      </c>
      <c r="E58" s="41">
        <f>VLOOKUP(C58, 'Parametros Estratificador'!$E$3:$F$100, 2, FALSE)</f>
        <v>0</v>
      </c>
      <c r="F58" s="42">
        <f t="shared" ca="1" si="3"/>
        <v>4</v>
      </c>
      <c r="G58" s="35">
        <f>'Parametros Estratificador'!$B$2</f>
        <v>1160000</v>
      </c>
      <c r="H58" s="32">
        <f>'Parametros Estratificador'!$B$3*Estratificador!E58</f>
        <v>0</v>
      </c>
      <c r="I58" s="32">
        <f t="shared" si="1"/>
        <v>1160000</v>
      </c>
      <c r="J58" s="32">
        <f ca="1">I58*(F58*'Parametros Estratificador'!$B$5)</f>
        <v>232000</v>
      </c>
      <c r="K58" s="32">
        <f t="shared" ca="1" si="2"/>
        <v>1392000</v>
      </c>
      <c r="L58" s="36">
        <f ca="1">K58-Personal!G58</f>
        <v>-8000</v>
      </c>
    </row>
    <row r="59" spans="1:12" x14ac:dyDescent="0.25">
      <c r="A59" s="45">
        <f>Personal!A59</f>
        <v>89</v>
      </c>
      <c r="B59" s="32" t="str">
        <f>Personal!C59</f>
        <v>YUDDY BLANCO CHIQUILLO</v>
      </c>
      <c r="C59" s="32" t="str">
        <f>Personal!D59</f>
        <v>AUXILIAR CONTABLE</v>
      </c>
      <c r="D59" s="37">
        <f ca="1">IF(ISBLANK(Personal!E59), TODAY(), Personal!E59)</f>
        <v>44970</v>
      </c>
      <c r="E59" s="41">
        <f>VLOOKUP(C59, 'Parametros Estratificador'!$E$3:$F$100, 2, FALSE)</f>
        <v>3</v>
      </c>
      <c r="F59" s="42">
        <f t="shared" ca="1" si="3"/>
        <v>0</v>
      </c>
      <c r="G59" s="35">
        <f>'Parametros Estratificador'!$B$2</f>
        <v>1160000</v>
      </c>
      <c r="H59" s="32">
        <f>'Parametros Estratificador'!$B$3*Estratificador!E59</f>
        <v>348000</v>
      </c>
      <c r="I59" s="32">
        <f t="shared" si="1"/>
        <v>1508000</v>
      </c>
      <c r="J59" s="32">
        <f ca="1">I59*(F59*'Parametros Estratificador'!$B$5)</f>
        <v>0</v>
      </c>
      <c r="K59" s="32">
        <f t="shared" ca="1" si="2"/>
        <v>1508000</v>
      </c>
      <c r="L59" s="36">
        <f ca="1">K59-Personal!G59</f>
        <v>108000</v>
      </c>
    </row>
    <row r="60" spans="1:12" x14ac:dyDescent="0.25">
      <c r="A60" s="45">
        <f>Personal!A60</f>
        <v>90</v>
      </c>
      <c r="B60" s="32" t="str">
        <f>Personal!C60</f>
        <v>YURLEY KATERINE NIÑO SERRANO</v>
      </c>
      <c r="C60" s="32" t="str">
        <f>Personal!D60</f>
        <v>AUXILIAR DE ADMISION Y DESPACHO</v>
      </c>
      <c r="D60" s="37">
        <f ca="1">IF(ISBLANK(Personal!E60), TODAY(), Personal!E60)</f>
        <v>44236</v>
      </c>
      <c r="E60" s="41">
        <f>VLOOKUP(C60, 'Parametros Estratificador'!$E$3:$F$100, 2, FALSE)</f>
        <v>0</v>
      </c>
      <c r="F60" s="42">
        <f t="shared" ca="1" si="3"/>
        <v>2</v>
      </c>
      <c r="G60" s="35">
        <f>'Parametros Estratificador'!$B$2</f>
        <v>1160000</v>
      </c>
      <c r="H60" s="32">
        <f>'Parametros Estratificador'!$B$3*Estratificador!E60</f>
        <v>0</v>
      </c>
      <c r="I60" s="32">
        <f t="shared" si="1"/>
        <v>1160000</v>
      </c>
      <c r="J60" s="32">
        <f ca="1">I60*(F60*'Parametros Estratificador'!$B$5)</f>
        <v>116000</v>
      </c>
      <c r="K60" s="32">
        <f t="shared" ca="1" si="2"/>
        <v>1276000</v>
      </c>
      <c r="L60" s="36">
        <f ca="1">K60-Personal!G60</f>
        <v>-124000</v>
      </c>
    </row>
    <row r="61" spans="1:12" x14ac:dyDescent="0.25">
      <c r="A61" s="45">
        <f>Personal!A61</f>
        <v>92</v>
      </c>
      <c r="B61" s="32" t="str">
        <f>Personal!C61</f>
        <v>ZICRY ARELI VILLAMIZAR OLARTE</v>
      </c>
      <c r="C61" s="32" t="str">
        <f>Personal!D61</f>
        <v>AUXILIAR DE ENFERMERIA CIRUGIA</v>
      </c>
      <c r="D61" s="37">
        <f ca="1">IF(ISBLANK(Personal!E61), TODAY(), Personal!E61)</f>
        <v>45128</v>
      </c>
      <c r="E61" s="41">
        <f>VLOOKUP(C61, 'Parametros Estratificador'!$E$3:$F$100, 2, FALSE)</f>
        <v>2</v>
      </c>
      <c r="F61" s="42">
        <f t="shared" ca="1" si="3"/>
        <v>0</v>
      </c>
      <c r="G61" s="35">
        <f>'Parametros Estratificador'!$B$2</f>
        <v>1160000</v>
      </c>
      <c r="H61" s="32">
        <f>'Parametros Estratificador'!$B$3*Estratificador!E61</f>
        <v>232000</v>
      </c>
      <c r="I61" s="32">
        <f t="shared" si="1"/>
        <v>1392000</v>
      </c>
      <c r="J61" s="32">
        <f ca="1">I61*(F61*'Parametros Estratificador'!$B$5)</f>
        <v>0</v>
      </c>
      <c r="K61" s="32">
        <f t="shared" ca="1" si="2"/>
        <v>1392000</v>
      </c>
      <c r="L61" s="36">
        <f ca="1">K61-Personal!G61</f>
        <v>-8000</v>
      </c>
    </row>
    <row r="62" spans="1:12" x14ac:dyDescent="0.25">
      <c r="A62" s="45">
        <f>Personal!A62</f>
        <v>94</v>
      </c>
      <c r="B62" s="32" t="str">
        <f>Personal!C62</f>
        <v>ZULAY ANDREA VILLAMIZAR SUPELANO</v>
      </c>
      <c r="C62" s="32" t="str">
        <f>Personal!D62</f>
        <v xml:space="preserve">AUXILIAR DE CIRUGIA </v>
      </c>
      <c r="D62" s="37">
        <f ca="1">IF(ISBLANK(Personal!E62), TODAY(), Personal!E62)</f>
        <v>44147</v>
      </c>
      <c r="E62" s="41">
        <f>VLOOKUP(C62, 'Parametros Estratificador'!$E$3:$F$100, 2, FALSE)</f>
        <v>1</v>
      </c>
      <c r="F62" s="42">
        <f t="shared" ca="1" si="3"/>
        <v>3</v>
      </c>
      <c r="G62" s="35">
        <f>'Parametros Estratificador'!$B$2</f>
        <v>1160000</v>
      </c>
      <c r="H62" s="32">
        <f>'Parametros Estratificador'!$B$3*Estratificador!E62</f>
        <v>116000</v>
      </c>
      <c r="I62" s="32">
        <f t="shared" si="1"/>
        <v>1276000</v>
      </c>
      <c r="J62" s="32">
        <f ca="1">I62*(F62*'Parametros Estratificador'!$B$5)</f>
        <v>191400.00000000003</v>
      </c>
      <c r="K62" s="32">
        <f t="shared" ca="1" si="2"/>
        <v>1467400</v>
      </c>
      <c r="L62" s="36">
        <f ca="1">K62-Personal!G62</f>
        <v>67400</v>
      </c>
    </row>
    <row r="63" spans="1:12" x14ac:dyDescent="0.25">
      <c r="A63" s="45">
        <f>Personal!A63</f>
        <v>32</v>
      </c>
      <c r="B63" s="32" t="str">
        <f>Personal!C63</f>
        <v xml:space="preserve">HERMINDA FRANCO DELGADILLO </v>
      </c>
      <c r="C63" s="32" t="str">
        <f>Personal!D63</f>
        <v>AUXILIAR DE OPTICA</v>
      </c>
      <c r="D63" s="37">
        <f ca="1">IF(ISBLANK(Personal!E63), TODAY(), Personal!E63)</f>
        <v>38727</v>
      </c>
      <c r="E63" s="41">
        <f>VLOOKUP(C63, 'Parametros Estratificador'!$E$3:$F$100, 2, FALSE)</f>
        <v>0</v>
      </c>
      <c r="F63" s="42">
        <f t="shared" ca="1" si="3"/>
        <v>10</v>
      </c>
      <c r="G63" s="35">
        <f>'Parametros Estratificador'!$B$2</f>
        <v>1160000</v>
      </c>
      <c r="H63" s="32">
        <f>'Parametros Estratificador'!$B$3*Estratificador!E63</f>
        <v>0</v>
      </c>
      <c r="I63" s="32">
        <f t="shared" si="1"/>
        <v>1160000</v>
      </c>
      <c r="J63" s="32">
        <f ca="1">I63*(F63*'Parametros Estratificador'!$B$5)</f>
        <v>580000</v>
      </c>
      <c r="K63" s="32">
        <f t="shared" ca="1" si="2"/>
        <v>1740000</v>
      </c>
      <c r="L63" s="36">
        <f ca="1">K63-Personal!G63</f>
        <v>315000</v>
      </c>
    </row>
    <row r="64" spans="1:12" x14ac:dyDescent="0.25">
      <c r="A64" s="45">
        <f>Personal!A64</f>
        <v>24</v>
      </c>
      <c r="B64" s="32" t="str">
        <f>Personal!C64</f>
        <v>ELIANA LISSETH VILLAMIZAR RACINES</v>
      </c>
      <c r="C64" s="32" t="str">
        <f>Personal!D64</f>
        <v>AUXILIAR DE CONSULTORIO</v>
      </c>
      <c r="D64" s="37">
        <f ca="1">IF(ISBLANK(Personal!E64), TODAY(), Personal!E64)</f>
        <v>44684</v>
      </c>
      <c r="E64" s="41">
        <f>VLOOKUP(C64, 'Parametros Estratificador'!$E$3:$F$100, 2, FALSE)</f>
        <v>1</v>
      </c>
      <c r="F64" s="42">
        <f t="shared" ca="1" si="3"/>
        <v>1</v>
      </c>
      <c r="G64" s="35">
        <f>'Parametros Estratificador'!$B$2</f>
        <v>1160000</v>
      </c>
      <c r="H64" s="32">
        <f>'Parametros Estratificador'!$B$3*Estratificador!E64</f>
        <v>116000</v>
      </c>
      <c r="I64" s="32">
        <f t="shared" si="1"/>
        <v>1276000</v>
      </c>
      <c r="J64" s="32">
        <f ca="1">I64*(F64*'Parametros Estratificador'!$B$5)</f>
        <v>63800</v>
      </c>
      <c r="K64" s="32">
        <f t="shared" ca="1" si="2"/>
        <v>1339800</v>
      </c>
      <c r="L64" s="36">
        <f ca="1">K64-Personal!G64</f>
        <v>-110200</v>
      </c>
    </row>
    <row r="65" spans="1:12" x14ac:dyDescent="0.25">
      <c r="A65" s="45">
        <f>Personal!A65</f>
        <v>6</v>
      </c>
      <c r="B65" s="32" t="str">
        <f>Personal!C65</f>
        <v>ANGIE DANIELA CALDERON SAAVEDRA</v>
      </c>
      <c r="C65" s="32" t="str">
        <f>Personal!D65</f>
        <v>AUXILIAR CONTABLE V</v>
      </c>
      <c r="D65" s="37">
        <f ca="1">IF(ISBLANK(Personal!E65), TODAY(), Personal!E65)</f>
        <v>44677</v>
      </c>
      <c r="E65" s="41">
        <f>VLOOKUP(C65, 'Parametros Estratificador'!$E$3:$F$100, 2, FALSE)</f>
        <v>2</v>
      </c>
      <c r="F65" s="42">
        <f t="shared" ca="1" si="3"/>
        <v>1</v>
      </c>
      <c r="G65" s="35">
        <f>'Parametros Estratificador'!$B$2</f>
        <v>1160000</v>
      </c>
      <c r="H65" s="32">
        <f>'Parametros Estratificador'!$B$3*Estratificador!E65</f>
        <v>232000</v>
      </c>
      <c r="I65" s="32">
        <f t="shared" si="1"/>
        <v>1392000</v>
      </c>
      <c r="J65" s="32">
        <f ca="1">I65*(F65*'Parametros Estratificador'!$B$5)</f>
        <v>69600</v>
      </c>
      <c r="K65" s="32">
        <f t="shared" ca="1" si="2"/>
        <v>1461600</v>
      </c>
      <c r="L65" s="36">
        <f ca="1">K65-Personal!G65</f>
        <v>-38400</v>
      </c>
    </row>
    <row r="66" spans="1:12" x14ac:dyDescent="0.25">
      <c r="A66" s="45">
        <f>Personal!A66</f>
        <v>12</v>
      </c>
      <c r="B66" s="32" t="str">
        <f>Personal!C66</f>
        <v>BRAYAN YESID MARTINEZ CABALLERO</v>
      </c>
      <c r="C66" s="32" t="str">
        <f>Personal!D66</f>
        <v>AUXILIAR COMPRAS</v>
      </c>
      <c r="D66" s="37">
        <f ca="1">IF(ISBLANK(Personal!E66), TODAY(), Personal!E66)</f>
        <v>44795</v>
      </c>
      <c r="E66" s="41">
        <f>VLOOKUP(C66, 'Parametros Estratificador'!$E$3:$F$100, 2, FALSE)</f>
        <v>2</v>
      </c>
      <c r="F66" s="42">
        <f t="shared" ca="1" si="3"/>
        <v>1</v>
      </c>
      <c r="G66" s="35">
        <f>'Parametros Estratificador'!$B$2</f>
        <v>1160000</v>
      </c>
      <c r="H66" s="32">
        <f>'Parametros Estratificador'!$B$3*Estratificador!E66</f>
        <v>232000</v>
      </c>
      <c r="I66" s="32">
        <f t="shared" si="1"/>
        <v>1392000</v>
      </c>
      <c r="J66" s="32">
        <f ca="1">I66*(F66*'Parametros Estratificador'!$B$5)</f>
        <v>69600</v>
      </c>
      <c r="K66" s="32">
        <f t="shared" ca="1" si="2"/>
        <v>1461600</v>
      </c>
      <c r="L66" s="36">
        <f ca="1">K66-Personal!G66</f>
        <v>-38400</v>
      </c>
    </row>
    <row r="67" spans="1:12" x14ac:dyDescent="0.25">
      <c r="A67" s="45">
        <f>Personal!A67</f>
        <v>36</v>
      </c>
      <c r="B67" s="32" t="str">
        <f>Personal!C67</f>
        <v>JENNIFER CAROLINA RINCON AVILA</v>
      </c>
      <c r="C67" s="32" t="str">
        <f>Personal!D67</f>
        <v>AUXILIAR DE CONSULTORIO</v>
      </c>
      <c r="D67" s="37">
        <f ca="1">IF(ISBLANK(Personal!E67), TODAY(), Personal!E67)</f>
        <v>44840</v>
      </c>
      <c r="E67" s="41">
        <f>VLOOKUP(C67, 'Parametros Estratificador'!$E$3:$F$100, 2, FALSE)</f>
        <v>1</v>
      </c>
      <c r="F67" s="42">
        <f t="shared" ref="F67:F98" ca="1" si="4">MIN(YEAR(TODAY())-YEAR(D67), 10)</f>
        <v>1</v>
      </c>
      <c r="G67" s="35">
        <f>'Parametros Estratificador'!$B$2</f>
        <v>1160000</v>
      </c>
      <c r="H67" s="32">
        <f>'Parametros Estratificador'!$B$3*Estratificador!E67</f>
        <v>116000</v>
      </c>
      <c r="I67" s="32">
        <f t="shared" si="1"/>
        <v>1276000</v>
      </c>
      <c r="J67" s="32">
        <f ca="1">I67*(F67*'Parametros Estratificador'!$B$5)</f>
        <v>63800</v>
      </c>
      <c r="K67" s="32">
        <f t="shared" ca="1" si="2"/>
        <v>1339800</v>
      </c>
      <c r="L67" s="36">
        <f ca="1">K67-Personal!G67</f>
        <v>-160200</v>
      </c>
    </row>
    <row r="68" spans="1:12" x14ac:dyDescent="0.25">
      <c r="A68" s="45">
        <f>Personal!A68</f>
        <v>42</v>
      </c>
      <c r="B68" s="32" t="str">
        <f>Personal!C68</f>
        <v>JESSICA NATALIA CONTRERAS MUÑOZ</v>
      </c>
      <c r="C68" s="32" t="str">
        <f>Personal!D68</f>
        <v>AUXILIAR DE CAJA Y TESORERIA</v>
      </c>
      <c r="D68" s="37">
        <f ca="1">IF(ISBLANK(Personal!E68), TODAY(), Personal!E68)</f>
        <v>44425</v>
      </c>
      <c r="E68" s="41">
        <f>VLOOKUP(C68, 'Parametros Estratificador'!$E$3:$F$100, 2, FALSE)</f>
        <v>1</v>
      </c>
      <c r="F68" s="42">
        <f t="shared" ca="1" si="4"/>
        <v>2</v>
      </c>
      <c r="G68" s="35">
        <f>'Parametros Estratificador'!$B$2</f>
        <v>1160000</v>
      </c>
      <c r="H68" s="32">
        <f>'Parametros Estratificador'!$B$3*Estratificador!E68</f>
        <v>116000</v>
      </c>
      <c r="I68" s="32">
        <f t="shared" ref="I68:I106" si="5">SUM(G68:H68)</f>
        <v>1276000</v>
      </c>
      <c r="J68" s="32">
        <f ca="1">I68*(F68*'Parametros Estratificador'!$B$5)</f>
        <v>127600</v>
      </c>
      <c r="K68" s="32">
        <f t="shared" ref="K68:K106" ca="1" si="6">I68+J68</f>
        <v>1403600</v>
      </c>
      <c r="L68" s="36">
        <f ca="1">K68-Personal!G68</f>
        <v>-96400</v>
      </c>
    </row>
    <row r="69" spans="1:12" x14ac:dyDescent="0.25">
      <c r="A69" s="45">
        <f>Personal!A69</f>
        <v>60</v>
      </c>
      <c r="B69" s="32" t="str">
        <f>Personal!C69</f>
        <v>LEIDY LUCERO MENDOZA ORTEGA</v>
      </c>
      <c r="C69" s="32" t="str">
        <f>Personal!D69</f>
        <v>REGENTE DE FARMACIA</v>
      </c>
      <c r="D69" s="37">
        <f ca="1">IF(ISBLANK(Personal!E69), TODAY(), Personal!E69)</f>
        <v>44795</v>
      </c>
      <c r="E69" s="41">
        <f>VLOOKUP(C69, 'Parametros Estratificador'!$E$3:$F$100, 2, FALSE)</f>
        <v>2</v>
      </c>
      <c r="F69" s="42">
        <f t="shared" ca="1" si="4"/>
        <v>1</v>
      </c>
      <c r="G69" s="35">
        <f>'Parametros Estratificador'!$B$2</f>
        <v>1160000</v>
      </c>
      <c r="H69" s="32">
        <f>'Parametros Estratificador'!$B$3*Estratificador!E69</f>
        <v>232000</v>
      </c>
      <c r="I69" s="32">
        <f t="shared" si="5"/>
        <v>1392000</v>
      </c>
      <c r="J69" s="32">
        <f ca="1">I69*(F69*'Parametros Estratificador'!$B$5)</f>
        <v>69600</v>
      </c>
      <c r="K69" s="32">
        <f t="shared" ca="1" si="6"/>
        <v>1461600</v>
      </c>
      <c r="L69" s="36">
        <f ca="1">K69-Personal!G69</f>
        <v>-38400</v>
      </c>
    </row>
    <row r="70" spans="1:12" x14ac:dyDescent="0.25">
      <c r="A70" s="45">
        <f>Personal!A70</f>
        <v>83</v>
      </c>
      <c r="B70" s="32" t="str">
        <f>Personal!C70</f>
        <v>TANIA KATERINE BLANCO MARTIN</v>
      </c>
      <c r="C70" s="32" t="str">
        <f>Personal!D70</f>
        <v>AUXILIAR DE TALENTO HUMANO</v>
      </c>
      <c r="D70" s="37">
        <f ca="1">IF(ISBLANK(Personal!E70), TODAY(), Personal!E70)</f>
        <v>44994</v>
      </c>
      <c r="E70" s="41">
        <f>VLOOKUP(C70, 'Parametros Estratificador'!$E$3:$F$100, 2, FALSE)</f>
        <v>3</v>
      </c>
      <c r="F70" s="42">
        <f t="shared" ca="1" si="4"/>
        <v>0</v>
      </c>
      <c r="G70" s="35">
        <f>'Parametros Estratificador'!$B$2</f>
        <v>1160000</v>
      </c>
      <c r="H70" s="32">
        <f>'Parametros Estratificador'!$B$3*Estratificador!E70</f>
        <v>348000</v>
      </c>
      <c r="I70" s="32">
        <f t="shared" si="5"/>
        <v>1508000</v>
      </c>
      <c r="J70" s="32">
        <f ca="1">I70*(F70*'Parametros Estratificador'!$B$5)</f>
        <v>0</v>
      </c>
      <c r="K70" s="32">
        <f t="shared" ca="1" si="6"/>
        <v>1508000</v>
      </c>
      <c r="L70" s="36">
        <f ca="1">K70-Personal!G70</f>
        <v>8000</v>
      </c>
    </row>
    <row r="71" spans="1:12" x14ac:dyDescent="0.25">
      <c r="A71" s="45">
        <f>Personal!A71</f>
        <v>88</v>
      </c>
      <c r="B71" s="32" t="str">
        <f>Personal!C71</f>
        <v>YOVANY ALBERTO GARRIDO GUARIN</v>
      </c>
      <c r="C71" s="32" t="str">
        <f>Personal!D71</f>
        <v>AUXILIAR DE CAJA Y TESORERIA</v>
      </c>
      <c r="D71" s="37">
        <f ca="1">IF(ISBLANK(Personal!E71), TODAY(), Personal!E71)</f>
        <v>44123</v>
      </c>
      <c r="E71" s="41">
        <f>VLOOKUP(C71, 'Parametros Estratificador'!$E$3:$F$100, 2, FALSE)</f>
        <v>1</v>
      </c>
      <c r="F71" s="42">
        <f t="shared" ca="1" si="4"/>
        <v>3</v>
      </c>
      <c r="G71" s="35">
        <f>'Parametros Estratificador'!$B$2</f>
        <v>1160000</v>
      </c>
      <c r="H71" s="32">
        <f>'Parametros Estratificador'!$B$3*Estratificador!E71</f>
        <v>116000</v>
      </c>
      <c r="I71" s="32">
        <f t="shared" si="5"/>
        <v>1276000</v>
      </c>
      <c r="J71" s="32">
        <f ca="1">I71*(F71*'Parametros Estratificador'!$B$5)</f>
        <v>191400.00000000003</v>
      </c>
      <c r="K71" s="32">
        <f t="shared" ca="1" si="6"/>
        <v>1467400</v>
      </c>
      <c r="L71" s="36">
        <f ca="1">K71-Personal!G71</f>
        <v>-32600</v>
      </c>
    </row>
    <row r="72" spans="1:12" x14ac:dyDescent="0.25">
      <c r="A72" s="45">
        <f>Personal!A72</f>
        <v>69</v>
      </c>
      <c r="B72" s="32" t="str">
        <f>Personal!C72</f>
        <v>MAIRA ALEJANDRA GOMEZ BADILLO</v>
      </c>
      <c r="C72" s="32" t="str">
        <f>Personal!D72</f>
        <v>AUXILIAR DE ENFERMERIA CIRUGIA</v>
      </c>
      <c r="D72" s="37">
        <f ca="1">IF(ISBLANK(Personal!E72), TODAY(), Personal!E72)</f>
        <v>44683</v>
      </c>
      <c r="E72" s="41">
        <f>VLOOKUP(C72, 'Parametros Estratificador'!$E$3:$F$100, 2, FALSE)</f>
        <v>2</v>
      </c>
      <c r="F72" s="42">
        <f t="shared" ca="1" si="4"/>
        <v>1</v>
      </c>
      <c r="G72" s="35">
        <f>'Parametros Estratificador'!$B$2</f>
        <v>1160000</v>
      </c>
      <c r="H72" s="32">
        <f>'Parametros Estratificador'!$B$3*Estratificador!E72</f>
        <v>232000</v>
      </c>
      <c r="I72" s="32">
        <f t="shared" si="5"/>
        <v>1392000</v>
      </c>
      <c r="J72" s="32">
        <f ca="1">I72*(F72*'Parametros Estratificador'!$B$5)</f>
        <v>69600</v>
      </c>
      <c r="K72" s="32">
        <f t="shared" ca="1" si="6"/>
        <v>1461600</v>
      </c>
      <c r="L72" s="36">
        <f ca="1">K72-Personal!G72</f>
        <v>-88400</v>
      </c>
    </row>
    <row r="73" spans="1:12" x14ac:dyDescent="0.25">
      <c r="A73" s="45">
        <f>Personal!A73</f>
        <v>4</v>
      </c>
      <c r="B73" s="32" t="str">
        <f>Personal!C73</f>
        <v>ANGELA PATRICIA CALDERON GOMEZ</v>
      </c>
      <c r="C73" s="32" t="str">
        <f>Personal!D73</f>
        <v>AUXILIAR CONTABLE III</v>
      </c>
      <c r="D73" s="37">
        <f ca="1">IF(ISBLANK(Personal!E73), TODAY(), Personal!E73)</f>
        <v>44819</v>
      </c>
      <c r="E73" s="41">
        <f>VLOOKUP(C73, 'Parametros Estratificador'!$E$3:$F$100, 2, FALSE)</f>
        <v>3</v>
      </c>
      <c r="F73" s="42">
        <f t="shared" ca="1" si="4"/>
        <v>1</v>
      </c>
      <c r="G73" s="35">
        <f>'Parametros Estratificador'!$B$2</f>
        <v>1160000</v>
      </c>
      <c r="H73" s="32">
        <f>'Parametros Estratificador'!$B$3*Estratificador!E73</f>
        <v>348000</v>
      </c>
      <c r="I73" s="32">
        <f t="shared" si="5"/>
        <v>1508000</v>
      </c>
      <c r="J73" s="32">
        <f ca="1">I73*(F73*'Parametros Estratificador'!$B$5)</f>
        <v>75400</v>
      </c>
      <c r="K73" s="32">
        <f t="shared" ca="1" si="6"/>
        <v>1583400</v>
      </c>
      <c r="L73" s="36">
        <f ca="1">K73-Personal!G73</f>
        <v>-16600</v>
      </c>
    </row>
    <row r="74" spans="1:12" x14ac:dyDescent="0.25">
      <c r="A74" s="45">
        <f>Personal!A74</f>
        <v>10</v>
      </c>
      <c r="B74" s="32" t="str">
        <f>Personal!C74</f>
        <v xml:space="preserve">ANYI LORENA VILLAMIZAR TOLOZA </v>
      </c>
      <c r="C74" s="32" t="str">
        <f>Personal!D74</f>
        <v>AUXILIAR SSTA</v>
      </c>
      <c r="D74" s="37">
        <f ca="1">IF(ISBLANK(Personal!E74), TODAY(), Personal!E74)</f>
        <v>44895</v>
      </c>
      <c r="E74" s="41">
        <f>VLOOKUP(C74, 'Parametros Estratificador'!$E$3:$F$100, 2, FALSE)</f>
        <v>3</v>
      </c>
      <c r="F74" s="42">
        <f t="shared" ca="1" si="4"/>
        <v>1</v>
      </c>
      <c r="G74" s="35">
        <f>'Parametros Estratificador'!$B$2</f>
        <v>1160000</v>
      </c>
      <c r="H74" s="32">
        <f>'Parametros Estratificador'!$B$3*Estratificador!E74</f>
        <v>348000</v>
      </c>
      <c r="I74" s="32">
        <f t="shared" si="5"/>
        <v>1508000</v>
      </c>
      <c r="J74" s="32">
        <f ca="1">I74*(F74*'Parametros Estratificador'!$B$5)</f>
        <v>75400</v>
      </c>
      <c r="K74" s="32">
        <f t="shared" ca="1" si="6"/>
        <v>1583400</v>
      </c>
      <c r="L74" s="36">
        <f ca="1">K74-Personal!G74</f>
        <v>-16600</v>
      </c>
    </row>
    <row r="75" spans="1:12" x14ac:dyDescent="0.25">
      <c r="A75" s="45">
        <f>Personal!A75</f>
        <v>31</v>
      </c>
      <c r="B75" s="32" t="str">
        <f>Personal!C75</f>
        <v>HEIDY NATHALIA OSORIO NIÑO</v>
      </c>
      <c r="C75" s="32" t="str">
        <f>Personal!D75</f>
        <v>LIDER ASISTENCIAL</v>
      </c>
      <c r="D75" s="37">
        <f ca="1">IF(ISBLANK(Personal!E75), TODAY(), Personal!E75)</f>
        <v>43230</v>
      </c>
      <c r="E75" s="41">
        <f>VLOOKUP(C75, 'Parametros Estratificador'!$E$3:$F$100, 2, FALSE)</f>
        <v>1</v>
      </c>
      <c r="F75" s="42">
        <f t="shared" ca="1" si="4"/>
        <v>5</v>
      </c>
      <c r="G75" s="35">
        <f>'Parametros Estratificador'!$B$2</f>
        <v>1160000</v>
      </c>
      <c r="H75" s="32">
        <f>'Parametros Estratificador'!$B$3*Estratificador!E75</f>
        <v>116000</v>
      </c>
      <c r="I75" s="32">
        <f t="shared" si="5"/>
        <v>1276000</v>
      </c>
      <c r="J75" s="32">
        <f ca="1">I75*(F75*'Parametros Estratificador'!$B$5)</f>
        <v>319000</v>
      </c>
      <c r="K75" s="32">
        <f t="shared" ca="1" si="6"/>
        <v>1595000</v>
      </c>
      <c r="L75" s="36">
        <f ca="1">K75-Personal!G75</f>
        <v>-5000</v>
      </c>
    </row>
    <row r="76" spans="1:12" x14ac:dyDescent="0.25">
      <c r="A76" s="45">
        <f>Personal!A76</f>
        <v>34</v>
      </c>
      <c r="B76" s="32" t="str">
        <f>Personal!C76</f>
        <v>INGRY JOHANNA RODRIGUEZ VERA</v>
      </c>
      <c r="C76" s="32" t="str">
        <f>Personal!D76</f>
        <v>LIDER DE PARTICIPACIÓN SOCIAL EN SALUD</v>
      </c>
      <c r="D76" s="37">
        <f ca="1">IF(ISBLANK(Personal!E76), TODAY(), Personal!E76)</f>
        <v>43504</v>
      </c>
      <c r="E76" s="41">
        <f>VLOOKUP(C76, 'Parametros Estratificador'!$E$3:$F$100, 2, FALSE)</f>
        <v>1</v>
      </c>
      <c r="F76" s="42">
        <f t="shared" ca="1" si="4"/>
        <v>4</v>
      </c>
      <c r="G76" s="35">
        <f>'Parametros Estratificador'!$B$2</f>
        <v>1160000</v>
      </c>
      <c r="H76" s="32">
        <f>'Parametros Estratificador'!$B$3*Estratificador!E76</f>
        <v>116000</v>
      </c>
      <c r="I76" s="32">
        <f t="shared" si="5"/>
        <v>1276000</v>
      </c>
      <c r="J76" s="32">
        <f ca="1">I76*(F76*'Parametros Estratificador'!$B$5)</f>
        <v>255200</v>
      </c>
      <c r="K76" s="32">
        <f t="shared" ca="1" si="6"/>
        <v>1531200</v>
      </c>
      <c r="L76" s="36">
        <f ca="1">K76-Personal!G76</f>
        <v>-68800</v>
      </c>
    </row>
    <row r="77" spans="1:12" x14ac:dyDescent="0.25">
      <c r="A77" s="45">
        <f>Personal!A77</f>
        <v>40</v>
      </c>
      <c r="B77" s="32" t="str">
        <f>Personal!C77</f>
        <v>JESSICA JULIANA HERNANDEZ SEPULVEDA</v>
      </c>
      <c r="C77" s="32" t="str">
        <f>Personal!D77</f>
        <v>AUXILIAR DE FACTURACION</v>
      </c>
      <c r="D77" s="37">
        <f ca="1">IF(ISBLANK(Personal!E77), TODAY(), Personal!E77)</f>
        <v>44278</v>
      </c>
      <c r="E77" s="41">
        <f>VLOOKUP(C77, 'Parametros Estratificador'!$E$3:$F$100, 2, FALSE)</f>
        <v>1</v>
      </c>
      <c r="F77" s="42">
        <f t="shared" ca="1" si="4"/>
        <v>2</v>
      </c>
      <c r="G77" s="35">
        <f>'Parametros Estratificador'!$B$2</f>
        <v>1160000</v>
      </c>
      <c r="H77" s="32">
        <f>'Parametros Estratificador'!$B$3*Estratificador!E77</f>
        <v>116000</v>
      </c>
      <c r="I77" s="32">
        <f t="shared" si="5"/>
        <v>1276000</v>
      </c>
      <c r="J77" s="32">
        <f ca="1">I77*(F77*'Parametros Estratificador'!$B$5)</f>
        <v>127600</v>
      </c>
      <c r="K77" s="32">
        <f t="shared" ca="1" si="6"/>
        <v>1403600</v>
      </c>
      <c r="L77" s="36">
        <f ca="1">K77-Personal!G77</f>
        <v>-196400</v>
      </c>
    </row>
    <row r="78" spans="1:12" x14ac:dyDescent="0.25">
      <c r="A78" s="45">
        <f>Personal!A78</f>
        <v>61</v>
      </c>
      <c r="B78" s="32" t="str">
        <f>Personal!C78</f>
        <v>LEIDY TATIANA MALDONADO VILLAMIZAR</v>
      </c>
      <c r="C78" s="32" t="str">
        <f>Personal!D78</f>
        <v>COORDINADORA DE COMPRAS</v>
      </c>
      <c r="D78" s="37">
        <f ca="1">IF(ISBLANK(Personal!E78), TODAY(), Personal!E78)</f>
        <v>43297</v>
      </c>
      <c r="E78" s="41">
        <f>VLOOKUP(C78, 'Parametros Estratificador'!$E$3:$F$100, 2, FALSE)</f>
        <v>1</v>
      </c>
      <c r="F78" s="42">
        <f t="shared" ca="1" si="4"/>
        <v>5</v>
      </c>
      <c r="G78" s="35">
        <f>'Parametros Estratificador'!$B$2</f>
        <v>1160000</v>
      </c>
      <c r="H78" s="32">
        <f>'Parametros Estratificador'!$B$3*Estratificador!E78</f>
        <v>116000</v>
      </c>
      <c r="I78" s="32">
        <f t="shared" si="5"/>
        <v>1276000</v>
      </c>
      <c r="J78" s="32">
        <f ca="1">I78*(F78*'Parametros Estratificador'!$B$5)</f>
        <v>319000</v>
      </c>
      <c r="K78" s="32">
        <f t="shared" ca="1" si="6"/>
        <v>1595000</v>
      </c>
      <c r="L78" s="36">
        <f ca="1">K78-Personal!G78</f>
        <v>-5000</v>
      </c>
    </row>
    <row r="79" spans="1:12" x14ac:dyDescent="0.25">
      <c r="A79" s="45">
        <f>Personal!A79</f>
        <v>73</v>
      </c>
      <c r="B79" s="32" t="str">
        <f>Personal!C79</f>
        <v>MARTHA CECILIA FERNANDEZ BARRERA</v>
      </c>
      <c r="C79" s="32" t="str">
        <f>Personal!D79</f>
        <v>LIDER CALL CENTER</v>
      </c>
      <c r="D79" s="37">
        <f ca="1">IF(ISBLANK(Personal!E79), TODAY(), Personal!E79)</f>
        <v>41671</v>
      </c>
      <c r="E79" s="41">
        <f>VLOOKUP(C79, 'Parametros Estratificador'!$E$3:$F$100, 2, FALSE)</f>
        <v>0</v>
      </c>
      <c r="F79" s="42">
        <f t="shared" ca="1" si="4"/>
        <v>9</v>
      </c>
      <c r="G79" s="35">
        <f>'Parametros Estratificador'!$B$2</f>
        <v>1160000</v>
      </c>
      <c r="H79" s="32">
        <f>'Parametros Estratificador'!$B$3*Estratificador!E79</f>
        <v>0</v>
      </c>
      <c r="I79" s="32">
        <f t="shared" si="5"/>
        <v>1160000</v>
      </c>
      <c r="J79" s="32">
        <f ca="1">I79*(F79*'Parametros Estratificador'!$B$5)</f>
        <v>522000</v>
      </c>
      <c r="K79" s="32">
        <f t="shared" ca="1" si="6"/>
        <v>1682000</v>
      </c>
      <c r="L79" s="36">
        <f ca="1">K79-Personal!G79</f>
        <v>82000</v>
      </c>
    </row>
    <row r="80" spans="1:12" x14ac:dyDescent="0.25">
      <c r="A80" s="45">
        <f>Personal!A80</f>
        <v>76</v>
      </c>
      <c r="B80" s="32" t="str">
        <f>Personal!C80</f>
        <v>MONICA YULIET PEREZ CASTILLO</v>
      </c>
      <c r="C80" s="32" t="str">
        <f>Personal!D80</f>
        <v>AUXILIAR CONTABLE</v>
      </c>
      <c r="D80" s="37">
        <f ca="1">IF(ISBLANK(Personal!E80), TODAY(), Personal!E80)</f>
        <v>45017</v>
      </c>
      <c r="E80" s="41">
        <f>VLOOKUP(C80, 'Parametros Estratificador'!$E$3:$F$100, 2, FALSE)</f>
        <v>3</v>
      </c>
      <c r="F80" s="42">
        <f t="shared" ca="1" si="4"/>
        <v>0</v>
      </c>
      <c r="G80" s="35">
        <f>'Parametros Estratificador'!$B$2</f>
        <v>1160000</v>
      </c>
      <c r="H80" s="32">
        <f>'Parametros Estratificador'!$B$3*Estratificador!E80</f>
        <v>348000</v>
      </c>
      <c r="I80" s="32">
        <f t="shared" si="5"/>
        <v>1508000</v>
      </c>
      <c r="J80" s="32">
        <f ca="1">I80*(F80*'Parametros Estratificador'!$B$5)</f>
        <v>0</v>
      </c>
      <c r="K80" s="32">
        <f t="shared" ca="1" si="6"/>
        <v>1508000</v>
      </c>
      <c r="L80" s="36">
        <f ca="1">K80-Personal!G80</f>
        <v>-92000</v>
      </c>
    </row>
    <row r="81" spans="1:12" x14ac:dyDescent="0.25">
      <c r="A81" s="45">
        <f>Personal!A81</f>
        <v>14</v>
      </c>
      <c r="B81" s="32" t="str">
        <f>Personal!C81</f>
        <v>CARLOS ANDRES JAIMES RAMIREZ</v>
      </c>
      <c r="C81" s="32" t="str">
        <f>Personal!D81</f>
        <v>AUXILIAR DE ENFERMERIA CIRUGIA</v>
      </c>
      <c r="D81" s="37">
        <f ca="1">IF(ISBLANK(Personal!E81), TODAY(), Personal!E81)</f>
        <v>44177</v>
      </c>
      <c r="E81" s="41">
        <f>VLOOKUP(C81, 'Parametros Estratificador'!$E$3:$F$100, 2, FALSE)</f>
        <v>2</v>
      </c>
      <c r="F81" s="42">
        <f t="shared" ca="1" si="4"/>
        <v>3</v>
      </c>
      <c r="G81" s="35">
        <f>'Parametros Estratificador'!$B$2</f>
        <v>1160000</v>
      </c>
      <c r="H81" s="32">
        <f>'Parametros Estratificador'!$B$3*Estratificador!E81</f>
        <v>232000</v>
      </c>
      <c r="I81" s="32">
        <f t="shared" si="5"/>
        <v>1392000</v>
      </c>
      <c r="J81" s="32">
        <f ca="1">I81*(F81*'Parametros Estratificador'!$B$5)</f>
        <v>208800.00000000003</v>
      </c>
      <c r="K81" s="32">
        <f t="shared" ca="1" si="6"/>
        <v>1600800</v>
      </c>
      <c r="L81" s="36">
        <f ca="1">K81-Personal!G81</f>
        <v>-99200</v>
      </c>
    </row>
    <row r="82" spans="1:12" x14ac:dyDescent="0.25">
      <c r="A82" s="45">
        <f>Personal!A82</f>
        <v>93</v>
      </c>
      <c r="B82" s="32" t="str">
        <f>Personal!C82</f>
        <v xml:space="preserve">ZORAIDA SUAREZ VALERO </v>
      </c>
      <c r="C82" s="32" t="str">
        <f>Personal!D82</f>
        <v>AUXILIAR DE ENFERMERIA CIRUGIA</v>
      </c>
      <c r="D82" s="37">
        <f ca="1">IF(ISBLANK(Personal!E82), TODAY(), Personal!E82)</f>
        <v>42248</v>
      </c>
      <c r="E82" s="41">
        <f>VLOOKUP(C82, 'Parametros Estratificador'!$E$3:$F$100, 2, FALSE)</f>
        <v>2</v>
      </c>
      <c r="F82" s="42">
        <f t="shared" ca="1" si="4"/>
        <v>8</v>
      </c>
      <c r="G82" s="35">
        <f>'Parametros Estratificador'!$B$2</f>
        <v>1160000</v>
      </c>
      <c r="H82" s="32">
        <f>'Parametros Estratificador'!$B$3*Estratificador!E82</f>
        <v>232000</v>
      </c>
      <c r="I82" s="32">
        <f t="shared" si="5"/>
        <v>1392000</v>
      </c>
      <c r="J82" s="32">
        <f ca="1">I82*(F82*'Parametros Estratificador'!$B$5)</f>
        <v>556800</v>
      </c>
      <c r="K82" s="32">
        <f t="shared" ca="1" si="6"/>
        <v>1948800</v>
      </c>
      <c r="L82" s="36">
        <f ca="1">K82-Personal!G82</f>
        <v>248800</v>
      </c>
    </row>
    <row r="83" spans="1:12" x14ac:dyDescent="0.25">
      <c r="A83" s="45">
        <f>Personal!A83</f>
        <v>26</v>
      </c>
      <c r="B83" s="32" t="str">
        <f>Personal!C83</f>
        <v>ESTIVEN CORZO DIAZ</v>
      </c>
      <c r="C83" s="32" t="str">
        <f>Personal!D83</f>
        <v>AUXILIAR DE I&amp;T</v>
      </c>
      <c r="D83" s="37">
        <f ca="1">IF(ISBLANK(Personal!E83), TODAY(), Personal!E83)</f>
        <v>44847</v>
      </c>
      <c r="E83" s="41">
        <f>VLOOKUP(C83, 'Parametros Estratificador'!$E$3:$F$100, 2, FALSE)</f>
        <v>0</v>
      </c>
      <c r="F83" s="42">
        <f t="shared" ca="1" si="4"/>
        <v>1</v>
      </c>
      <c r="G83" s="35">
        <f>'Parametros Estratificador'!$B$2</f>
        <v>1160000</v>
      </c>
      <c r="H83" s="32">
        <f>'Parametros Estratificador'!$B$3*Estratificador!E83</f>
        <v>0</v>
      </c>
      <c r="I83" s="32">
        <f t="shared" si="5"/>
        <v>1160000</v>
      </c>
      <c r="J83" s="32">
        <f ca="1">I83*(F83*'Parametros Estratificador'!$B$5)</f>
        <v>58000</v>
      </c>
      <c r="K83" s="32">
        <f t="shared" ca="1" si="6"/>
        <v>1218000</v>
      </c>
      <c r="L83" s="36">
        <f ca="1">K83-Personal!G83</f>
        <v>-532000</v>
      </c>
    </row>
    <row r="84" spans="1:12" x14ac:dyDescent="0.25">
      <c r="A84" s="45">
        <f>Personal!A84</f>
        <v>79</v>
      </c>
      <c r="B84" s="32" t="str">
        <f>Personal!C84</f>
        <v>SANDRA MILENA NIÑO URIBE</v>
      </c>
      <c r="C84" s="32" t="str">
        <f>Personal!D84</f>
        <v>COORDINADORA DE I&amp;T</v>
      </c>
      <c r="D84" s="37">
        <f ca="1">IF(ISBLANK(Personal!E84), TODAY(), Personal!E84)</f>
        <v>45057</v>
      </c>
      <c r="E84" s="41">
        <f>VLOOKUP(C84, 'Parametros Estratificador'!$E$3:$F$100, 2, FALSE)</f>
        <v>5</v>
      </c>
      <c r="F84" s="42">
        <f t="shared" ca="1" si="4"/>
        <v>0</v>
      </c>
      <c r="G84" s="35">
        <f>'Parametros Estratificador'!$B$2</f>
        <v>1160000</v>
      </c>
      <c r="H84" s="32">
        <f>'Parametros Estratificador'!$B$3*Estratificador!E84</f>
        <v>580000</v>
      </c>
      <c r="I84" s="32">
        <f t="shared" si="5"/>
        <v>1740000</v>
      </c>
      <c r="J84" s="32">
        <f ca="1">I84*(F84*'Parametros Estratificador'!$B$5)</f>
        <v>0</v>
      </c>
      <c r="K84" s="32">
        <f t="shared" ca="1" si="6"/>
        <v>1740000</v>
      </c>
      <c r="L84" s="36">
        <f ca="1">K84-Personal!G84</f>
        <v>-60000</v>
      </c>
    </row>
    <row r="85" spans="1:12" x14ac:dyDescent="0.25">
      <c r="A85" s="45">
        <f>Personal!A85</f>
        <v>33</v>
      </c>
      <c r="B85" s="32" t="str">
        <f>Personal!C85</f>
        <v>INGRID KARINA ARDILA ORTEGA</v>
      </c>
      <c r="C85" s="32" t="str">
        <f>Personal!D85</f>
        <v>LIDER DE TALENTO HUMANO</v>
      </c>
      <c r="D85" s="37">
        <f ca="1">IF(ISBLANK(Personal!E85), TODAY(), Personal!E85)</f>
        <v>44142</v>
      </c>
      <c r="E85" s="41">
        <f>VLOOKUP(C85, 'Parametros Estratificador'!$E$3:$F$100, 2, FALSE)</f>
        <v>4</v>
      </c>
      <c r="F85" s="42">
        <f t="shared" ca="1" si="4"/>
        <v>3</v>
      </c>
      <c r="G85" s="35">
        <f>'Parametros Estratificador'!$B$2</f>
        <v>1160000</v>
      </c>
      <c r="H85" s="32">
        <f>'Parametros Estratificador'!$B$3*Estratificador!E85</f>
        <v>464000</v>
      </c>
      <c r="I85" s="32">
        <f t="shared" si="5"/>
        <v>1624000</v>
      </c>
      <c r="J85" s="32">
        <f ca="1">I85*(F85*'Parametros Estratificador'!$B$5)</f>
        <v>243600.00000000003</v>
      </c>
      <c r="K85" s="32">
        <f t="shared" ca="1" si="6"/>
        <v>1867600</v>
      </c>
      <c r="L85" s="36">
        <f ca="1">K85-Personal!G85</f>
        <v>-132400</v>
      </c>
    </row>
    <row r="86" spans="1:12" x14ac:dyDescent="0.25">
      <c r="A86" s="45">
        <f>Personal!A86</f>
        <v>84</v>
      </c>
      <c r="B86" s="32" t="str">
        <f>Personal!C86</f>
        <v>UBALDINO SEGUNDO PADILLA SOLANO</v>
      </c>
      <c r="C86" s="32" t="str">
        <f>Personal!D86</f>
        <v>TECNICO DE AYUDAS DIAGNOSTICAS</v>
      </c>
      <c r="D86" s="37">
        <f ca="1">IF(ISBLANK(Personal!E86), TODAY(), Personal!E86)</f>
        <v>44999</v>
      </c>
      <c r="E86" s="41">
        <f>VLOOKUP(C86, 'Parametros Estratificador'!$E$3:$F$100, 2, FALSE)</f>
        <v>7</v>
      </c>
      <c r="F86" s="42">
        <f t="shared" ca="1" si="4"/>
        <v>0</v>
      </c>
      <c r="G86" s="35">
        <f>'Parametros Estratificador'!$B$2</f>
        <v>1160000</v>
      </c>
      <c r="H86" s="32">
        <f>'Parametros Estratificador'!$B$3*Estratificador!E86</f>
        <v>812000</v>
      </c>
      <c r="I86" s="32">
        <f t="shared" si="5"/>
        <v>1972000</v>
      </c>
      <c r="J86" s="32">
        <f ca="1">I86*(F86*'Parametros Estratificador'!$B$5)</f>
        <v>0</v>
      </c>
      <c r="K86" s="32">
        <f t="shared" ca="1" si="6"/>
        <v>1972000</v>
      </c>
      <c r="L86" s="36">
        <f ca="1">K86-Personal!G86</f>
        <v>-28000</v>
      </c>
    </row>
    <row r="87" spans="1:12" x14ac:dyDescent="0.25">
      <c r="A87" s="45">
        <f>Personal!A87</f>
        <v>91</v>
      </c>
      <c r="B87" s="32" t="str">
        <f>Personal!C87</f>
        <v>YHISEDT GERARDINE PARADA JAIMES</v>
      </c>
      <c r="C87" s="32" t="str">
        <f>Personal!D87</f>
        <v>OPTOMETRA</v>
      </c>
      <c r="D87" s="37">
        <f ca="1">IF(ISBLANK(Personal!E87), TODAY(), Personal!E87)</f>
        <v>44942</v>
      </c>
      <c r="E87" s="41">
        <f>VLOOKUP(C87, 'Parametros Estratificador'!$E$3:$F$100, 2, FALSE)</f>
        <v>15</v>
      </c>
      <c r="F87" s="42">
        <f t="shared" ca="1" si="4"/>
        <v>0</v>
      </c>
      <c r="G87" s="35">
        <f>'Parametros Estratificador'!$B$2</f>
        <v>1160000</v>
      </c>
      <c r="H87" s="32">
        <f>'Parametros Estratificador'!$B$3*Estratificador!E87</f>
        <v>1740000</v>
      </c>
      <c r="I87" s="32">
        <f t="shared" si="5"/>
        <v>2900000</v>
      </c>
      <c r="J87" s="32">
        <f ca="1">I87*(F87*'Parametros Estratificador'!$B$5)</f>
        <v>0</v>
      </c>
      <c r="K87" s="32">
        <f t="shared" ca="1" si="6"/>
        <v>2900000</v>
      </c>
      <c r="L87" s="36">
        <f ca="1">K87-Personal!G87</f>
        <v>785417</v>
      </c>
    </row>
    <row r="88" spans="1:12" x14ac:dyDescent="0.25">
      <c r="A88" s="45">
        <f>Personal!A88</f>
        <v>44</v>
      </c>
      <c r="B88" s="32" t="str">
        <f>Personal!C88</f>
        <v xml:space="preserve">JHINFIN HERNANDEZ DUARTE </v>
      </c>
      <c r="C88" s="32" t="str">
        <f>Personal!D88</f>
        <v>LIDER DE PROYECCIONES</v>
      </c>
      <c r="D88" s="37">
        <f ca="1">IF(ISBLANK(Personal!E88), TODAY(), Personal!E88)</f>
        <v>39196</v>
      </c>
      <c r="E88" s="41">
        <f>VLOOKUP(C88, 'Parametros Estratificador'!$E$3:$F$100, 2, FALSE)</f>
        <v>4</v>
      </c>
      <c r="F88" s="42">
        <f t="shared" ca="1" si="4"/>
        <v>10</v>
      </c>
      <c r="G88" s="35">
        <f>'Parametros Estratificador'!$B$2</f>
        <v>1160000</v>
      </c>
      <c r="H88" s="32">
        <f>'Parametros Estratificador'!$B$3*Estratificador!E88</f>
        <v>464000</v>
      </c>
      <c r="I88" s="32">
        <f t="shared" si="5"/>
        <v>1624000</v>
      </c>
      <c r="J88" s="32">
        <f ca="1">I88*(F88*'Parametros Estratificador'!$B$5)</f>
        <v>812000</v>
      </c>
      <c r="K88" s="32">
        <f t="shared" ca="1" si="6"/>
        <v>2436000</v>
      </c>
      <c r="L88" s="36">
        <f ca="1">K88-Personal!G88</f>
        <v>-64000</v>
      </c>
    </row>
    <row r="89" spans="1:12" x14ac:dyDescent="0.25">
      <c r="A89" s="45">
        <f>Personal!A89</f>
        <v>55</v>
      </c>
      <c r="B89" s="32" t="str">
        <f>Personal!C89</f>
        <v>ERIKA VIVIANA MARIÑO PABON</v>
      </c>
      <c r="C89" s="32" t="str">
        <f>Personal!D89</f>
        <v>COORDINADORA DE TALENTO HUMANO</v>
      </c>
      <c r="D89" s="37">
        <f ca="1">IF(ISBLANK(Personal!E89), TODAY(), Personal!E89)</f>
        <v>44982</v>
      </c>
      <c r="E89" s="41">
        <f>VLOOKUP(C89, 'Parametros Estratificador'!$E$3:$F$100, 2, FALSE)</f>
        <v>8</v>
      </c>
      <c r="F89" s="42">
        <f t="shared" ca="1" si="4"/>
        <v>0</v>
      </c>
      <c r="G89" s="35">
        <f>'Parametros Estratificador'!$B$2</f>
        <v>1160000</v>
      </c>
      <c r="H89" s="32">
        <f>'Parametros Estratificador'!$B$3*Estratificador!E89</f>
        <v>928000</v>
      </c>
      <c r="I89" s="32">
        <f t="shared" si="5"/>
        <v>2088000</v>
      </c>
      <c r="J89" s="32">
        <f ca="1">I89*(F89*'Parametros Estratificador'!$B$5)</f>
        <v>0</v>
      </c>
      <c r="K89" s="32">
        <f t="shared" ca="1" si="6"/>
        <v>2088000</v>
      </c>
      <c r="L89" s="36">
        <f ca="1">K89-Personal!G89</f>
        <v>-512000</v>
      </c>
    </row>
    <row r="90" spans="1:12" x14ac:dyDescent="0.25">
      <c r="A90" s="45">
        <f>Personal!A90</f>
        <v>66</v>
      </c>
      <c r="B90" s="32" t="str">
        <f>Personal!C90</f>
        <v>LISETH KARINA AMAYA GONZALEZ</v>
      </c>
      <c r="C90" s="32" t="str">
        <f>Personal!D90</f>
        <v>COORDINADORA DE GESTION FINANCIERA</v>
      </c>
      <c r="D90" s="37">
        <f ca="1">IF(ISBLANK(Personal!E90), TODAY(), Personal!E90)</f>
        <v>42808</v>
      </c>
      <c r="E90" s="41">
        <f>VLOOKUP(C90, 'Parametros Estratificador'!$E$3:$F$100, 2, FALSE)</f>
        <v>7</v>
      </c>
      <c r="F90" s="42">
        <f t="shared" ca="1" si="4"/>
        <v>6</v>
      </c>
      <c r="G90" s="35">
        <f>'Parametros Estratificador'!$B$2</f>
        <v>1160000</v>
      </c>
      <c r="H90" s="32">
        <f>'Parametros Estratificador'!$B$3*Estratificador!E90</f>
        <v>812000</v>
      </c>
      <c r="I90" s="32">
        <f t="shared" si="5"/>
        <v>1972000</v>
      </c>
      <c r="J90" s="32">
        <f ca="1">I90*(F90*'Parametros Estratificador'!$B$5)</f>
        <v>591600.00000000012</v>
      </c>
      <c r="K90" s="32">
        <f t="shared" ca="1" si="6"/>
        <v>2563600</v>
      </c>
      <c r="L90" s="36">
        <f ca="1">K90-Personal!G90</f>
        <v>-36400</v>
      </c>
    </row>
    <row r="91" spans="1:12" x14ac:dyDescent="0.25">
      <c r="A91" s="45">
        <f>Personal!A91</f>
        <v>67</v>
      </c>
      <c r="B91" s="32" t="str">
        <f>Personal!C91</f>
        <v>LUIS ANDRES ARAQUE MALAGON</v>
      </c>
      <c r="C91" s="32" t="str">
        <f>Personal!D91</f>
        <v>COORDINADOR DE CONTRATACION</v>
      </c>
      <c r="D91" s="37">
        <f ca="1">IF(ISBLANK(Personal!E91), TODAY(), Personal!E91)</f>
        <v>39234</v>
      </c>
      <c r="E91" s="41">
        <f>VLOOKUP(C91, 'Parametros Estratificador'!$E$3:$F$100, 2, FALSE)</f>
        <v>5</v>
      </c>
      <c r="F91" s="42">
        <f t="shared" ca="1" si="4"/>
        <v>10</v>
      </c>
      <c r="G91" s="35">
        <f>'Parametros Estratificador'!$B$2</f>
        <v>1160000</v>
      </c>
      <c r="H91" s="32">
        <f>'Parametros Estratificador'!$B$3*Estratificador!E91</f>
        <v>580000</v>
      </c>
      <c r="I91" s="32">
        <f t="shared" si="5"/>
        <v>1740000</v>
      </c>
      <c r="J91" s="32">
        <f ca="1">I91*(F91*'Parametros Estratificador'!$B$5)</f>
        <v>870000</v>
      </c>
      <c r="K91" s="32">
        <f t="shared" ca="1" si="6"/>
        <v>2610000</v>
      </c>
      <c r="L91" s="36">
        <f ca="1">K91-Personal!G91</f>
        <v>-90000</v>
      </c>
    </row>
    <row r="92" spans="1:12" x14ac:dyDescent="0.25">
      <c r="A92" s="45">
        <f>Personal!A92</f>
        <v>17</v>
      </c>
      <c r="B92" s="32" t="str">
        <f>Personal!C92</f>
        <v>DALIZ AMAIRA VILLAMIL SANDOVAL</v>
      </c>
      <c r="C92" s="32" t="str">
        <f>Personal!D92</f>
        <v xml:space="preserve">INSTRUMENTADORA QUIRURGICA </v>
      </c>
      <c r="D92" s="37">
        <f ca="1">IF(ISBLANK(Personal!E92), TODAY(), Personal!E92)</f>
        <v>39847</v>
      </c>
      <c r="E92" s="41">
        <f>VLOOKUP(C92, 'Parametros Estratificador'!$E$3:$F$100, 2, FALSE)</f>
        <v>6</v>
      </c>
      <c r="F92" s="42">
        <f t="shared" ca="1" si="4"/>
        <v>10</v>
      </c>
      <c r="G92" s="35">
        <f>'Parametros Estratificador'!$B$2</f>
        <v>1160000</v>
      </c>
      <c r="H92" s="32">
        <f>'Parametros Estratificador'!$B$3*Estratificador!E92</f>
        <v>696000</v>
      </c>
      <c r="I92" s="32">
        <f t="shared" si="5"/>
        <v>1856000</v>
      </c>
      <c r="J92" s="32">
        <f ca="1">I92*(F92*'Parametros Estratificador'!$B$5)</f>
        <v>928000</v>
      </c>
      <c r="K92" s="32">
        <f t="shared" ca="1" si="6"/>
        <v>2784000</v>
      </c>
      <c r="L92" s="36">
        <f ca="1">K92-Personal!G92</f>
        <v>-116000</v>
      </c>
    </row>
    <row r="93" spans="1:12" x14ac:dyDescent="0.25">
      <c r="A93" s="45">
        <f>Personal!A93</f>
        <v>5</v>
      </c>
      <c r="B93" s="32" t="str">
        <f>Personal!C93</f>
        <v>ANGELICA PATRICIA BARRIOS CARVAJAL</v>
      </c>
      <c r="C93" s="32" t="str">
        <f>Personal!D93</f>
        <v>DIRECTORA ADMINISTRATIVA</v>
      </c>
      <c r="D93" s="37">
        <f ca="1">IF(ISBLANK(Personal!E93), TODAY(), Personal!E93)</f>
        <v>44425</v>
      </c>
      <c r="E93" s="41">
        <f>VLOOKUP(C93, 'Parametros Estratificador'!$E$3:$F$100, 2, FALSE)</f>
        <v>13</v>
      </c>
      <c r="F93" s="42">
        <f t="shared" ca="1" si="4"/>
        <v>2</v>
      </c>
      <c r="G93" s="35">
        <f>'Parametros Estratificador'!$B$2</f>
        <v>1160000</v>
      </c>
      <c r="H93" s="32">
        <f>'Parametros Estratificador'!$B$3*Estratificador!E93</f>
        <v>1508000</v>
      </c>
      <c r="I93" s="32">
        <f t="shared" si="5"/>
        <v>2668000</v>
      </c>
      <c r="J93" s="32">
        <f ca="1">I93*(F93*'Parametros Estratificador'!$B$5)</f>
        <v>266800</v>
      </c>
      <c r="K93" s="32">
        <f t="shared" ca="1" si="6"/>
        <v>2934800</v>
      </c>
      <c r="L93" s="36">
        <f ca="1">K93-Personal!G93</f>
        <v>-65200</v>
      </c>
    </row>
    <row r="94" spans="1:12" x14ac:dyDescent="0.25">
      <c r="A94" s="45">
        <f>Personal!A94</f>
        <v>25</v>
      </c>
      <c r="B94" s="32" t="str">
        <f>Personal!C94</f>
        <v>EMILY JURANI HERNANDEZ CALDERON</v>
      </c>
      <c r="C94" s="32" t="str">
        <f>Personal!D94</f>
        <v>LIDER DE PROGRAMAS INSTITUCIONALES</v>
      </c>
      <c r="D94" s="37">
        <f ca="1">IF(ISBLANK(Personal!E94), TODAY(), Personal!E94)</f>
        <v>45026</v>
      </c>
      <c r="E94" s="41">
        <f>VLOOKUP(C94, 'Parametros Estratificador'!$E$3:$F$100, 2, FALSE)</f>
        <v>15</v>
      </c>
      <c r="F94" s="42">
        <f t="shared" ca="1" si="4"/>
        <v>0</v>
      </c>
      <c r="G94" s="35">
        <f>'Parametros Estratificador'!$B$2</f>
        <v>1160000</v>
      </c>
      <c r="H94" s="32">
        <f>'Parametros Estratificador'!$B$3*Estratificador!E94</f>
        <v>1740000</v>
      </c>
      <c r="I94" s="32">
        <f t="shared" si="5"/>
        <v>2900000</v>
      </c>
      <c r="J94" s="32">
        <f ca="1">I94*(F94*'Parametros Estratificador'!$B$5)</f>
        <v>0</v>
      </c>
      <c r="K94" s="32">
        <f t="shared" ca="1" si="6"/>
        <v>2900000</v>
      </c>
      <c r="L94" s="36">
        <f ca="1">K94-Personal!G94</f>
        <v>-100000</v>
      </c>
    </row>
    <row r="95" spans="1:12" x14ac:dyDescent="0.25">
      <c r="A95" s="45">
        <f>Personal!A95</f>
        <v>70</v>
      </c>
      <c r="B95" s="32" t="str">
        <f>Personal!C95</f>
        <v>MARIA ALEJANDRA ORTIZ SARMIENTO</v>
      </c>
      <c r="C95" s="32" t="str">
        <f>Personal!D95</f>
        <v xml:space="preserve">COORDINADOR ASISTENCIAL </v>
      </c>
      <c r="D95" s="37">
        <f ca="1">IF(ISBLANK(Personal!E95), TODAY(), Personal!E95)</f>
        <v>44760</v>
      </c>
      <c r="E95" s="41">
        <f>VLOOKUP(C95, 'Parametros Estratificador'!$E$3:$F$100, 2, FALSE)</f>
        <v>14</v>
      </c>
      <c r="F95" s="42">
        <f t="shared" ca="1" si="4"/>
        <v>1</v>
      </c>
      <c r="G95" s="35">
        <f>'Parametros Estratificador'!$B$2</f>
        <v>1160000</v>
      </c>
      <c r="H95" s="32">
        <f>'Parametros Estratificador'!$B$3*Estratificador!E95</f>
        <v>1624000</v>
      </c>
      <c r="I95" s="32">
        <f t="shared" si="5"/>
        <v>2784000</v>
      </c>
      <c r="J95" s="32">
        <f ca="1">I95*(F95*'Parametros Estratificador'!$B$5)</f>
        <v>139200</v>
      </c>
      <c r="K95" s="32">
        <f t="shared" ca="1" si="6"/>
        <v>2923200</v>
      </c>
      <c r="L95" s="36">
        <f ca="1">K95-Personal!G95</f>
        <v>-76800</v>
      </c>
    </row>
    <row r="96" spans="1:12" x14ac:dyDescent="0.25">
      <c r="A96" s="45">
        <f>Personal!A96</f>
        <v>74</v>
      </c>
      <c r="B96" s="32" t="str">
        <f>Personal!C96</f>
        <v>MARTHA YULIANA HERNANDEZ CAMACHO</v>
      </c>
      <c r="C96" s="32" t="str">
        <f>Personal!D96</f>
        <v>DIRECTORA ASISTENCIAL</v>
      </c>
      <c r="D96" s="37">
        <f ca="1">IF(ISBLANK(Personal!E96), TODAY(), Personal!E96)</f>
        <v>40238</v>
      </c>
      <c r="E96" s="41">
        <f>VLOOKUP(C96, 'Parametros Estratificador'!$E$3:$F$100, 2, FALSE)</f>
        <v>8</v>
      </c>
      <c r="F96" s="42">
        <f t="shared" ca="1" si="4"/>
        <v>10</v>
      </c>
      <c r="G96" s="35">
        <f>'Parametros Estratificador'!$B$2</f>
        <v>1160000</v>
      </c>
      <c r="H96" s="32">
        <f>'Parametros Estratificador'!$B$3*Estratificador!E96</f>
        <v>928000</v>
      </c>
      <c r="I96" s="32">
        <f t="shared" si="5"/>
        <v>2088000</v>
      </c>
      <c r="J96" s="32">
        <f ca="1">I96*(F96*'Parametros Estratificador'!$B$5)</f>
        <v>1044000</v>
      </c>
      <c r="K96" s="32">
        <f t="shared" ca="1" si="6"/>
        <v>3132000</v>
      </c>
      <c r="L96" s="36">
        <f ca="1">K96-Personal!G96</f>
        <v>-68000</v>
      </c>
    </row>
    <row r="97" spans="1:12" x14ac:dyDescent="0.25">
      <c r="A97" s="45">
        <f>Personal!A97</f>
        <v>7</v>
      </c>
      <c r="B97" s="32" t="str">
        <f>Personal!C97</f>
        <v>ANGIE MELISSA ROA AVILA</v>
      </c>
      <c r="C97" s="32" t="str">
        <f>Personal!D97</f>
        <v>OPTOMETRA</v>
      </c>
      <c r="D97" s="37">
        <f ca="1">IF(ISBLANK(Personal!E97), TODAY(), Personal!E97)</f>
        <v>44593</v>
      </c>
      <c r="E97" s="41">
        <f>VLOOKUP(C97, 'Parametros Estratificador'!$E$3:$F$100, 2, FALSE)</f>
        <v>15</v>
      </c>
      <c r="F97" s="42">
        <f t="shared" ca="1" si="4"/>
        <v>1</v>
      </c>
      <c r="G97" s="35">
        <f>'Parametros Estratificador'!$B$2</f>
        <v>1160000</v>
      </c>
      <c r="H97" s="32">
        <f>'Parametros Estratificador'!$B$3*Estratificador!E97</f>
        <v>1740000</v>
      </c>
      <c r="I97" s="32">
        <f t="shared" si="5"/>
        <v>2900000</v>
      </c>
      <c r="J97" s="32">
        <f ca="1">I97*(F97*'Parametros Estratificador'!$B$5)</f>
        <v>145000</v>
      </c>
      <c r="K97" s="32">
        <f t="shared" ca="1" si="6"/>
        <v>3045000</v>
      </c>
      <c r="L97" s="36">
        <f ca="1">K97-Personal!G97</f>
        <v>-255000</v>
      </c>
    </row>
    <row r="98" spans="1:12" x14ac:dyDescent="0.25">
      <c r="A98" s="45">
        <f>Personal!A98</f>
        <v>20</v>
      </c>
      <c r="B98" s="32" t="str">
        <f>Personal!C98</f>
        <v>DUINNY DAYANA ALVAREZ GELVEZ</v>
      </c>
      <c r="C98" s="32" t="str">
        <f>Personal!D98</f>
        <v>OPTOMETRA</v>
      </c>
      <c r="D98" s="37">
        <f ca="1">IF(ISBLANK(Personal!E98), TODAY(), Personal!E98)</f>
        <v>44936</v>
      </c>
      <c r="E98" s="41">
        <f>VLOOKUP(C98, 'Parametros Estratificador'!$E$3:$F$100, 2, FALSE)</f>
        <v>15</v>
      </c>
      <c r="F98" s="42">
        <f t="shared" ca="1" si="4"/>
        <v>0</v>
      </c>
      <c r="G98" s="35">
        <f>'Parametros Estratificador'!$B$2</f>
        <v>1160000</v>
      </c>
      <c r="H98" s="32">
        <f>'Parametros Estratificador'!$B$3*Estratificador!E98</f>
        <v>1740000</v>
      </c>
      <c r="I98" s="32">
        <f t="shared" si="5"/>
        <v>2900000</v>
      </c>
      <c r="J98" s="32">
        <f ca="1">I98*(F98*'Parametros Estratificador'!$B$5)</f>
        <v>0</v>
      </c>
      <c r="K98" s="32">
        <f t="shared" ca="1" si="6"/>
        <v>2900000</v>
      </c>
      <c r="L98" s="36">
        <f ca="1">K98-Personal!G98</f>
        <v>-400000</v>
      </c>
    </row>
    <row r="99" spans="1:12" x14ac:dyDescent="0.25">
      <c r="A99" s="45">
        <f>Personal!A99</f>
        <v>47</v>
      </c>
      <c r="B99" s="32" t="str">
        <f>Personal!C99</f>
        <v>JORGE LEONARDO BECERRA SALAZAR</v>
      </c>
      <c r="C99" s="32" t="str">
        <f>Personal!D99</f>
        <v>OPTOMETRA</v>
      </c>
      <c r="D99" s="37">
        <f ca="1">IF(ISBLANK(Personal!E99), TODAY(), Personal!E99)</f>
        <v>44260</v>
      </c>
      <c r="E99" s="41">
        <f>VLOOKUP(C99, 'Parametros Estratificador'!$E$3:$F$100, 2, FALSE)</f>
        <v>15</v>
      </c>
      <c r="F99" s="42">
        <f t="shared" ref="F99:F106" ca="1" si="7">MIN(YEAR(TODAY())-YEAR(D99), 10)</f>
        <v>2</v>
      </c>
      <c r="G99" s="35">
        <f>'Parametros Estratificador'!$B$2</f>
        <v>1160000</v>
      </c>
      <c r="H99" s="32">
        <f>'Parametros Estratificador'!$B$3*Estratificador!E99</f>
        <v>1740000</v>
      </c>
      <c r="I99" s="32">
        <f t="shared" si="5"/>
        <v>2900000</v>
      </c>
      <c r="J99" s="32">
        <f ca="1">I99*(F99*'Parametros Estratificador'!$B$5)</f>
        <v>290000</v>
      </c>
      <c r="K99" s="32">
        <f t="shared" ca="1" si="6"/>
        <v>3190000</v>
      </c>
      <c r="L99" s="36">
        <f ca="1">K99-Personal!G99</f>
        <v>-110000</v>
      </c>
    </row>
    <row r="100" spans="1:12" x14ac:dyDescent="0.25">
      <c r="A100" s="45">
        <f>Personal!A100</f>
        <v>8</v>
      </c>
      <c r="B100" s="32" t="str">
        <f>Personal!C100</f>
        <v>ANNY CRISTINA CUELLO FUENTES</v>
      </c>
      <c r="C100" s="32" t="str">
        <f>Personal!D100</f>
        <v xml:space="preserve">OPTOMETRA </v>
      </c>
      <c r="D100" s="37">
        <f ca="1">IF(ISBLANK(Personal!E100), TODAY(), Personal!E100)</f>
        <v>44942</v>
      </c>
      <c r="E100" s="41">
        <f>VLOOKUP(C100, 'Parametros Estratificador'!$E$3:$F$100, 2, FALSE)</f>
        <v>20</v>
      </c>
      <c r="F100" s="42">
        <f t="shared" ca="1" si="7"/>
        <v>0</v>
      </c>
      <c r="G100" s="35">
        <f>'Parametros Estratificador'!$B$2</f>
        <v>1160000</v>
      </c>
      <c r="H100" s="32">
        <f>'Parametros Estratificador'!$B$3*Estratificador!E100</f>
        <v>2320000</v>
      </c>
      <c r="I100" s="32">
        <f t="shared" si="5"/>
        <v>3480000</v>
      </c>
      <c r="J100" s="32">
        <f ca="1">I100*(F100*'Parametros Estratificador'!$B$5)</f>
        <v>0</v>
      </c>
      <c r="K100" s="32">
        <f t="shared" ca="1" si="6"/>
        <v>3480000</v>
      </c>
      <c r="L100" s="36">
        <f ca="1">K100-Personal!G100</f>
        <v>-20000</v>
      </c>
    </row>
    <row r="101" spans="1:12" x14ac:dyDescent="0.25">
      <c r="A101" s="45">
        <f>Personal!A101</f>
        <v>62</v>
      </c>
      <c r="B101" s="32" t="str">
        <f>Personal!C101</f>
        <v>LEIDY YORLETH PACHECO ROMERO</v>
      </c>
      <c r="C101" s="32" t="str">
        <f>Personal!D101</f>
        <v>COORDINADORA COMERCIAL</v>
      </c>
      <c r="D101" s="37">
        <f ca="1">IF(ISBLANK(Personal!E101), TODAY(), Personal!E101)</f>
        <v>45065</v>
      </c>
      <c r="E101" s="41">
        <f>VLOOKUP(C101, 'Parametros Estratificador'!$E$3:$F$100, 2, FALSE)</f>
        <v>21</v>
      </c>
      <c r="F101" s="42">
        <f t="shared" ca="1" si="7"/>
        <v>0</v>
      </c>
      <c r="G101" s="35">
        <f>'Parametros Estratificador'!$B$2</f>
        <v>1160000</v>
      </c>
      <c r="H101" s="32">
        <f>'Parametros Estratificador'!$B$3*Estratificador!E101</f>
        <v>2436000</v>
      </c>
      <c r="I101" s="32">
        <f t="shared" si="5"/>
        <v>3596000</v>
      </c>
      <c r="J101" s="32">
        <f ca="1">I101*(F101*'Parametros Estratificador'!$B$5)</f>
        <v>0</v>
      </c>
      <c r="K101" s="32">
        <f t="shared" ca="1" si="6"/>
        <v>3596000</v>
      </c>
      <c r="L101" s="36">
        <f ca="1">K101-Personal!G101</f>
        <v>-104000</v>
      </c>
    </row>
    <row r="102" spans="1:12" x14ac:dyDescent="0.25">
      <c r="A102" s="45">
        <f>Personal!A102</f>
        <v>48</v>
      </c>
      <c r="B102" s="32" t="str">
        <f>Personal!C102</f>
        <v>JUAN MIGUEL GIRON DÍAZ</v>
      </c>
      <c r="C102" s="32" t="str">
        <f>Personal!D102</f>
        <v>ASISTENTE DIRECTOR MEDICO</v>
      </c>
      <c r="D102" s="37">
        <f ca="1">IF(ISBLANK(Personal!E102), TODAY(), Personal!E102)</f>
        <v>44287</v>
      </c>
      <c r="E102" s="41">
        <f>VLOOKUP(C102, 'Parametros Estratificador'!$E$3:$F$100, 2, FALSE)</f>
        <v>21</v>
      </c>
      <c r="F102" s="42">
        <f t="shared" ca="1" si="7"/>
        <v>2</v>
      </c>
      <c r="G102" s="35">
        <f>'Parametros Estratificador'!$B$2</f>
        <v>1160000</v>
      </c>
      <c r="H102" s="32">
        <f>'Parametros Estratificador'!$B$3*Estratificador!E102</f>
        <v>2436000</v>
      </c>
      <c r="I102" s="32">
        <f t="shared" si="5"/>
        <v>3596000</v>
      </c>
      <c r="J102" s="32">
        <f ca="1">I102*(F102*'Parametros Estratificador'!$B$5)</f>
        <v>359600</v>
      </c>
      <c r="K102" s="32">
        <f t="shared" ca="1" si="6"/>
        <v>3955600</v>
      </c>
      <c r="L102" s="36">
        <f ca="1">K102-Personal!G102</f>
        <v>-44400</v>
      </c>
    </row>
    <row r="103" spans="1:12" x14ac:dyDescent="0.25">
      <c r="A103" s="45">
        <f>Personal!A103</f>
        <v>65</v>
      </c>
      <c r="B103" s="32" t="str">
        <f>Personal!C103</f>
        <v>LINA GISELLA DIAZ TORRES</v>
      </c>
      <c r="C103" s="32" t="str">
        <f>Personal!D103</f>
        <v>GERENTE</v>
      </c>
      <c r="D103" s="37">
        <f ca="1">IF(ISBLANK(Personal!E103), TODAY(), Personal!E103)</f>
        <v>42887</v>
      </c>
      <c r="E103" s="41">
        <f>VLOOKUP(C103, 'Parametros Estratificador'!$E$3:$F$100, 2, FALSE)</f>
        <v>189</v>
      </c>
      <c r="F103" s="42">
        <f t="shared" ca="1" si="7"/>
        <v>6</v>
      </c>
      <c r="G103" s="35">
        <f>'Parametros Estratificador'!$B$2</f>
        <v>1160000</v>
      </c>
      <c r="H103" s="32">
        <f>'Parametros Estratificador'!$B$3*Estratificador!E103</f>
        <v>21924000</v>
      </c>
      <c r="I103" s="32">
        <f t="shared" si="5"/>
        <v>23084000</v>
      </c>
      <c r="J103" s="32">
        <f ca="1">I103*(F103*'Parametros Estratificador'!$B$5)</f>
        <v>6925200.0000000009</v>
      </c>
      <c r="K103" s="32">
        <f t="shared" ca="1" si="6"/>
        <v>30009200</v>
      </c>
      <c r="L103" s="36">
        <f ca="1">K103-Personal!G103</f>
        <v>9200</v>
      </c>
    </row>
    <row r="104" spans="1:12" x14ac:dyDescent="0.25">
      <c r="A104" s="45">
        <f>Personal!A104</f>
        <v>102</v>
      </c>
      <c r="B104" s="32" t="str">
        <f>Personal!C104</f>
        <v>SANDRA CELIS</v>
      </c>
      <c r="C104" s="32" t="str">
        <f>Personal!D104</f>
        <v>AUXILIAR SERVICIOS GENERALES</v>
      </c>
      <c r="D104" s="37">
        <f ca="1">IF(ISBLANK(Personal!E104), TODAY(), Personal!E104)</f>
        <v>45051</v>
      </c>
      <c r="E104" s="41">
        <f>VLOOKUP(C104, 'Parametros Estratificador'!$E$3:$F$100, 2, FALSE)</f>
        <v>0</v>
      </c>
      <c r="F104" s="42">
        <f t="shared" ca="1" si="7"/>
        <v>0</v>
      </c>
      <c r="G104" s="35">
        <f>'Parametros Estratificador'!$B$2</f>
        <v>1160000</v>
      </c>
      <c r="H104" s="32">
        <f>'Parametros Estratificador'!$B$3*Estratificador!E104</f>
        <v>0</v>
      </c>
      <c r="I104" s="32">
        <f t="shared" si="5"/>
        <v>1160000</v>
      </c>
      <c r="J104" s="32">
        <f ca="1">I104*(F104*'Parametros Estratificador'!$B$5)</f>
        <v>0</v>
      </c>
      <c r="K104" s="32">
        <f t="shared" ca="1" si="6"/>
        <v>1160000</v>
      </c>
      <c r="L104" s="36">
        <f ca="1">K104-Personal!G104</f>
        <v>0</v>
      </c>
    </row>
    <row r="105" spans="1:12" x14ac:dyDescent="0.25">
      <c r="A105" s="45">
        <f>Personal!A105</f>
        <v>103</v>
      </c>
      <c r="B105" s="32" t="str">
        <f>Personal!C105</f>
        <v>ANABELIS PONTON MAURELLO</v>
      </c>
      <c r="C105" s="32" t="str">
        <f>Personal!D105</f>
        <v>AUXILIAR SERVICIOS GENERALES</v>
      </c>
      <c r="D105" s="37">
        <f ca="1">IF(ISBLANK(Personal!E105), TODAY(), Personal!E105)</f>
        <v>45085</v>
      </c>
      <c r="E105" s="41">
        <f>VLOOKUP(C105, 'Parametros Estratificador'!$E$3:$F$100, 2, FALSE)</f>
        <v>0</v>
      </c>
      <c r="F105" s="42">
        <f t="shared" ca="1" si="7"/>
        <v>0</v>
      </c>
      <c r="G105" s="35">
        <f>'Parametros Estratificador'!$B$2</f>
        <v>1160000</v>
      </c>
      <c r="H105" s="32">
        <f>'Parametros Estratificador'!$B$3*Estratificador!E105</f>
        <v>0</v>
      </c>
      <c r="I105" s="32">
        <f t="shared" si="5"/>
        <v>1160000</v>
      </c>
      <c r="J105" s="32">
        <f ca="1">I105*(F105*'Parametros Estratificador'!$B$5)</f>
        <v>0</v>
      </c>
      <c r="K105" s="32">
        <f t="shared" ca="1" si="6"/>
        <v>1160000</v>
      </c>
      <c r="L105" s="36">
        <f ca="1">K105-Personal!G105</f>
        <v>0</v>
      </c>
    </row>
    <row r="106" spans="1:12" ht="13.5" thickBot="1" x14ac:dyDescent="0.3">
      <c r="A106" s="46">
        <f>Personal!A106</f>
        <v>104</v>
      </c>
      <c r="B106" s="39" t="str">
        <f>Personal!C106</f>
        <v>MARIA ALEJANDRA AGUILERA PALACIO</v>
      </c>
      <c r="C106" s="39" t="str">
        <f>Personal!D106</f>
        <v>AUXILIAR SERVICIOS GENERALES</v>
      </c>
      <c r="D106" s="40">
        <f ca="1">IF(ISBLANK(Personal!E106), TODAY(), Personal!E106)</f>
        <v>45057</v>
      </c>
      <c r="E106" s="43">
        <f>VLOOKUP(C106, 'Parametros Estratificador'!$E$3:$F$100, 2, FALSE)</f>
        <v>0</v>
      </c>
      <c r="F106" s="44">
        <f t="shared" ca="1" si="7"/>
        <v>0</v>
      </c>
      <c r="G106" s="38">
        <f>'Parametros Estratificador'!$B$2</f>
        <v>1160000</v>
      </c>
      <c r="H106" s="39">
        <f>'Parametros Estratificador'!$B$3*Estratificador!E106</f>
        <v>0</v>
      </c>
      <c r="I106" s="39">
        <f t="shared" si="5"/>
        <v>1160000</v>
      </c>
      <c r="J106" s="39">
        <f ca="1">I106*(F106*'Parametros Estratificador'!$B$5)</f>
        <v>0</v>
      </c>
      <c r="K106" s="39">
        <f t="shared" ca="1" si="6"/>
        <v>1160000</v>
      </c>
      <c r="L106" s="36">
        <f ca="1">K106-Personal!G106</f>
        <v>0</v>
      </c>
    </row>
    <row r="107" spans="1:12" ht="13.5" thickBot="1" x14ac:dyDescent="0.3">
      <c r="K107" s="57" t="s">
        <v>504</v>
      </c>
      <c r="L107" s="56">
        <f ca="1">SUM(L3:L106)</f>
        <v>-1453983</v>
      </c>
    </row>
    <row r="1048550" spans="16382:16382" x14ac:dyDescent="0.25">
      <c r="XFB1048550" s="32" t="e" cm="1">
        <f t="array" ref="XFB1048550">solver_pre</f>
        <v>#NAME?</v>
      </c>
    </row>
    <row r="1048551" spans="16382:16382" x14ac:dyDescent="0.25">
      <c r="XFB1048551" s="32" t="e" cm="1">
        <f t="array" ref="XFB1048551">solver_scl</f>
        <v>#NAME?</v>
      </c>
    </row>
    <row r="1048552" spans="16382:16382" x14ac:dyDescent="0.25">
      <c r="XFB1048552" s="32" t="e" cm="1">
        <f t="array" ref="XFB1048552">solver_rlx</f>
        <v>#NAME?</v>
      </c>
    </row>
    <row r="1048553" spans="16382:16382" x14ac:dyDescent="0.25">
      <c r="XFB1048553" s="32" t="e" cm="1">
        <f t="array" ref="XFB1048553">solver_tol</f>
        <v>#NAME?</v>
      </c>
    </row>
    <row r="1048554" spans="16382:16382" x14ac:dyDescent="0.25">
      <c r="XFB1048554" s="32" t="e" cm="1">
        <f t="array" ref="XFB1048554">solver_cvg</f>
        <v>#NAME?</v>
      </c>
    </row>
    <row r="1048555" spans="16382:16382" x14ac:dyDescent="0.25">
      <c r="XFB1048555" s="32" t="e" cm="1">
        <f t="array" ref="XFB1048555">AREAS(solver_adj1)</f>
        <v>#NAME?</v>
      </c>
    </row>
    <row r="1048556" spans="16382:16382" x14ac:dyDescent="0.25">
      <c r="XFB1048556" s="32" t="e" cm="1">
        <f t="array" ref="XFB1048556">solver_ssz</f>
        <v>#NAME?</v>
      </c>
    </row>
    <row r="1048557" spans="16382:16382" x14ac:dyDescent="0.25">
      <c r="XFB1048557" s="32" t="e" cm="1">
        <f t="array" ref="XFB1048557">solver_rsd</f>
        <v>#NAME?</v>
      </c>
    </row>
    <row r="1048558" spans="16382:16382" x14ac:dyDescent="0.25">
      <c r="XFB1048558" s="32" t="e" cm="1">
        <f t="array" ref="XFB1048558">solver_mrt</f>
        <v>#NAME?</v>
      </c>
    </row>
    <row r="1048559" spans="16382:16382" x14ac:dyDescent="0.25">
      <c r="XFB1048559" s="32" t="e" cm="1">
        <f t="array" ref="XFB1048559">solver_mni</f>
        <v>#NAME?</v>
      </c>
    </row>
    <row r="1048560" spans="16382:16382" x14ac:dyDescent="0.25">
      <c r="XFB1048560" s="32" t="e" cm="1">
        <f t="array" ref="XFB1048560">solver_rbv</f>
        <v>#NAME?</v>
      </c>
    </row>
    <row r="1048561" spans="16382:16382" x14ac:dyDescent="0.25">
      <c r="XFB1048561" s="32" t="e" cm="1">
        <f t="array" ref="XFB1048561">solver_neg</f>
        <v>#NAME?</v>
      </c>
    </row>
    <row r="1048562" spans="16382:16382" x14ac:dyDescent="0.25">
      <c r="XFB1048562" s="32" t="e" cm="1">
        <f t="array" ref="XFB1048562">solver_ntr</f>
        <v>#NAME?</v>
      </c>
    </row>
    <row r="1048563" spans="16382:16382" x14ac:dyDescent="0.25">
      <c r="XFB1048563" s="32" t="e" cm="1">
        <f t="array" ref="XFB1048563">solver_acc</f>
        <v>#NAME?</v>
      </c>
    </row>
    <row r="1048564" spans="16382:16382" x14ac:dyDescent="0.25">
      <c r="XFB1048564" s="32" t="e" cm="1">
        <f t="array" ref="XFB1048564">solver_res</f>
        <v>#NAME?</v>
      </c>
    </row>
    <row r="1048565" spans="16382:16382" x14ac:dyDescent="0.25">
      <c r="XFB1048565" s="32" t="e" cm="1">
        <f t="array" ref="XFB1048565">solver_ars</f>
        <v>#NAME?</v>
      </c>
    </row>
    <row r="1048566" spans="16382:16382" x14ac:dyDescent="0.25">
      <c r="XFB1048566" s="32" t="e" cm="1">
        <f t="array" ref="XFB1048566">solver_sta</f>
        <v>#NAME?</v>
      </c>
    </row>
    <row r="1048567" spans="16382:16382" x14ac:dyDescent="0.25">
      <c r="XFB1048567" s="32" t="e" cm="1">
        <f t="array" ref="XFB1048567">solver_met</f>
        <v>#NAME?</v>
      </c>
    </row>
    <row r="1048568" spans="16382:16382" x14ac:dyDescent="0.25">
      <c r="XFB1048568" s="32" t="e" cm="1">
        <f t="array" ref="XFB1048568">solver_soc</f>
        <v>#NAME?</v>
      </c>
    </row>
    <row r="1048569" spans="16382:16382" x14ac:dyDescent="0.25">
      <c r="XFB1048569" s="32" t="e" cm="1">
        <f t="array" ref="XFB1048569">solver_lpt</f>
        <v>#NAME?</v>
      </c>
    </row>
    <row r="1048570" spans="16382:16382" x14ac:dyDescent="0.25">
      <c r="XFB1048570" s="32" t="e" cm="1">
        <f t="array" ref="XFB1048570">solver_lpp</f>
        <v>#NAME?</v>
      </c>
    </row>
    <row r="1048571" spans="16382:16382" x14ac:dyDescent="0.25">
      <c r="XFB1048571" s="32" t="e" cm="1">
        <f t="array" ref="XFB1048571">solver_gap</f>
        <v>#NAME?</v>
      </c>
    </row>
    <row r="1048572" spans="16382:16382" x14ac:dyDescent="0.25">
      <c r="XFB1048572" s="32" t="e" cm="1">
        <f t="array" ref="XFB1048572">solver_ips</f>
        <v>#NAME?</v>
      </c>
    </row>
    <row r="1048573" spans="16382:16382" x14ac:dyDescent="0.25">
      <c r="XFB1048573" s="32" t="e" cm="1">
        <f t="array" ref="XFB1048573">solver_fea</f>
        <v>#NAME?</v>
      </c>
    </row>
    <row r="1048574" spans="16382:16382" x14ac:dyDescent="0.25">
      <c r="XFB1048574" s="32" t="e" cm="1">
        <f t="array" ref="XFB1048574">solver_ipi</f>
        <v>#NAME?</v>
      </c>
    </row>
    <row r="1048575" spans="16382:16382" x14ac:dyDescent="0.25">
      <c r="XFB1048575" s="32" t="e" cm="1">
        <f t="array" ref="XFB1048575">solver_ipd</f>
        <v>#NAME?</v>
      </c>
    </row>
  </sheetData>
  <mergeCells count="3">
    <mergeCell ref="A1:D1"/>
    <mergeCell ref="G1:L1"/>
    <mergeCell ref="E1:F1"/>
  </mergeCells>
  <conditionalFormatting sqref="E3:E106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3:F106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3:K10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3:L106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extLst>
    <ext xmlns:x15="http://schemas.microsoft.com/office/spreadsheetml/2010/11/main" uri="{F7C9EE02-42E1-4005-9D12-6889AFFD525C}">
      <x15:webExtensions xmlns:xm="http://schemas.microsoft.com/office/excel/2006/main">
        <x15:webExtension appRef="{D6297050-4449-4512-8AA6-C276C19CFFD6}">
          <xm:f>Estratificador!#REF!</xm:f>
        </x15:webExtension>
        <x15:webExtension appRef="{2D670648-DDD2-4FDC-8601-97D473929DE4}">
          <xm:f>Estratificador!1:1048576</xm:f>
        </x15:webExtension>
        <x15:webExtension appRef="{FE01F3FA-714D-4EE8-843E-0944B1618B63}">
          <xm:f>Estratificador!XFB1048550:XFD1048575</xm:f>
        </x15:webExtension>
      </x15:webExtens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B2F9D-42EC-40C3-B6B1-74C42892F0BC}">
  <dimension ref="A1:J54"/>
  <sheetViews>
    <sheetView workbookViewId="0">
      <selection activeCell="E53" sqref="E53"/>
    </sheetView>
  </sheetViews>
  <sheetFormatPr baseColWidth="10" defaultColWidth="9.28515625" defaultRowHeight="12.75" x14ac:dyDescent="0.2"/>
  <cols>
    <col min="1" max="1" width="15.85546875" style="33" bestFit="1" customWidth="1"/>
    <col min="2" max="4" width="9.28515625" style="33"/>
    <col min="5" max="5" width="39.42578125" style="33" bestFit="1" customWidth="1"/>
    <col min="6" max="6" width="15.85546875" style="33" bestFit="1" customWidth="1"/>
    <col min="7" max="16384" width="9.28515625" style="33"/>
  </cols>
  <sheetData>
    <row r="1" spans="1:10" x14ac:dyDescent="0.2">
      <c r="E1" s="61" t="s">
        <v>492</v>
      </c>
      <c r="F1" s="61"/>
      <c r="I1" s="61" t="s">
        <v>490</v>
      </c>
      <c r="J1" s="61"/>
    </row>
    <row r="2" spans="1:10" x14ac:dyDescent="0.2">
      <c r="A2" s="33" t="s">
        <v>489</v>
      </c>
      <c r="B2" s="33">
        <v>1160000</v>
      </c>
      <c r="E2" s="32" t="s">
        <v>0</v>
      </c>
      <c r="F2" s="32" t="s">
        <v>494</v>
      </c>
      <c r="I2" s="33" t="s">
        <v>493</v>
      </c>
      <c r="J2" s="33" t="s">
        <v>494</v>
      </c>
    </row>
    <row r="3" spans="1:10" x14ac:dyDescent="0.2">
      <c r="A3" s="33" t="s">
        <v>491</v>
      </c>
      <c r="B3" s="33">
        <f>B2/10</f>
        <v>116000</v>
      </c>
      <c r="E3" s="33" t="str" cm="1">
        <f t="array" ref="E3:E54">_xlfn.UNIQUE(Personal!D6:D1000)</f>
        <v>AUXILIAR DE DIGITACIÓN DE CIRUGIA</v>
      </c>
      <c r="F3" s="33">
        <v>0</v>
      </c>
      <c r="I3" s="33" t="str" cm="1">
        <f t="array" ref="I3:I13">_xlfn.UNIQUE(LEFT(Personal!F3:F103, 4))</f>
        <v>BACH</v>
      </c>
      <c r="J3" s="33">
        <v>0</v>
      </c>
    </row>
    <row r="4" spans="1:10" x14ac:dyDescent="0.2">
      <c r="A4" s="62" t="s">
        <v>495</v>
      </c>
      <c r="E4" s="33" t="str">
        <v>AUXILIAR DE ADMISION Y DESPACHO</v>
      </c>
      <c r="F4" s="33">
        <v>0</v>
      </c>
      <c r="I4" s="33" t="str">
        <v>TECN</v>
      </c>
      <c r="J4" s="33">
        <v>2</v>
      </c>
    </row>
    <row r="5" spans="1:10" x14ac:dyDescent="0.2">
      <c r="A5" s="62"/>
      <c r="B5" s="34">
        <v>0.05</v>
      </c>
      <c r="E5" s="33" t="str">
        <v>AUXILIAR DE OPTICA</v>
      </c>
      <c r="F5" s="33">
        <v>0</v>
      </c>
      <c r="I5" s="33" t="str">
        <v>ESTU</v>
      </c>
      <c r="J5" s="33">
        <v>1</v>
      </c>
    </row>
    <row r="6" spans="1:10" x14ac:dyDescent="0.2">
      <c r="A6" s="62"/>
      <c r="E6" s="33" t="str">
        <v>AUXILIAR DE FACTURACION</v>
      </c>
      <c r="F6" s="33">
        <v>1</v>
      </c>
      <c r="I6" s="33" t="str">
        <v>TÉCN</v>
      </c>
      <c r="J6" s="33">
        <f>J4</f>
        <v>2</v>
      </c>
    </row>
    <row r="7" spans="1:10" x14ac:dyDescent="0.2">
      <c r="A7" s="63" t="s">
        <v>496</v>
      </c>
      <c r="E7" s="33" t="str">
        <v>AUXILIAR DE CALL CENTER</v>
      </c>
      <c r="F7" s="33">
        <v>1</v>
      </c>
      <c r="I7" s="33" t="str">
        <v>CONT</v>
      </c>
      <c r="J7" s="33">
        <v>4</v>
      </c>
    </row>
    <row r="8" spans="1:10" x14ac:dyDescent="0.2">
      <c r="A8" s="63"/>
      <c r="B8" s="33">
        <v>10</v>
      </c>
      <c r="E8" s="33" t="str">
        <v>AUXILIAR DE SERVICIOS GENERALES</v>
      </c>
      <c r="F8" s="33">
        <v>0</v>
      </c>
      <c r="I8" s="33" t="str">
        <v>PROF</v>
      </c>
      <c r="J8" s="33">
        <v>6</v>
      </c>
    </row>
    <row r="9" spans="1:10" x14ac:dyDescent="0.2">
      <c r="A9" s="63"/>
      <c r="E9" s="33" t="str">
        <v>PRACTICANTE EFORSALUD</v>
      </c>
      <c r="F9" s="33">
        <v>0</v>
      </c>
      <c r="I9" s="33" t="str">
        <v>TL E</v>
      </c>
      <c r="J9" s="33">
        <v>6</v>
      </c>
    </row>
    <row r="10" spans="1:10" x14ac:dyDescent="0.2">
      <c r="E10" s="33" t="str">
        <v>PRACTICANTE SENA</v>
      </c>
      <c r="F10" s="33">
        <v>0</v>
      </c>
      <c r="I10" s="33" t="str">
        <v>INGE</v>
      </c>
      <c r="J10" s="33">
        <v>6</v>
      </c>
    </row>
    <row r="11" spans="1:10" x14ac:dyDescent="0.2">
      <c r="E11" s="33" t="str">
        <v>AUXILIAR DE CAJA Y TESORERIA</v>
      </c>
      <c r="F11" s="33">
        <v>1</v>
      </c>
      <c r="I11" s="33" t="str">
        <v>OPTO</v>
      </c>
      <c r="J11" s="33">
        <v>6</v>
      </c>
    </row>
    <row r="12" spans="1:10" x14ac:dyDescent="0.2">
      <c r="E12" s="33" t="str">
        <v xml:space="preserve">AUXILIAR DE CIRUGIA </v>
      </c>
      <c r="F12" s="33">
        <v>1</v>
      </c>
      <c r="I12" s="33" t="str">
        <v>ENFE</v>
      </c>
      <c r="J12" s="33">
        <v>4</v>
      </c>
    </row>
    <row r="13" spans="1:10" x14ac:dyDescent="0.2">
      <c r="E13" s="33" t="str">
        <v>AUXILIAR APOYO LOGISTICO</v>
      </c>
      <c r="F13" s="33">
        <v>1</v>
      </c>
      <c r="I13" s="33" t="str">
        <v>ODON</v>
      </c>
      <c r="J13" s="33">
        <v>6</v>
      </c>
    </row>
    <row r="14" spans="1:10" x14ac:dyDescent="0.2">
      <c r="E14" s="33" t="str">
        <v>AUXILIAR DE APOYO LOGISTICO</v>
      </c>
      <c r="F14" s="33">
        <v>1</v>
      </c>
    </row>
    <row r="15" spans="1:10" x14ac:dyDescent="0.2">
      <c r="E15" s="33" t="str">
        <v>AUXILIAR DE CONSULTORIO</v>
      </c>
      <c r="F15" s="33">
        <v>1</v>
      </c>
    </row>
    <row r="16" spans="1:10" x14ac:dyDescent="0.2">
      <c r="E16" s="33" t="str">
        <v>AUXILIAR DE PROYECCIONES</v>
      </c>
      <c r="F16" s="33">
        <v>1</v>
      </c>
    </row>
    <row r="17" spans="5:6" x14ac:dyDescent="0.2">
      <c r="E17" s="33" t="str">
        <v>AUXILIAR DE DIGITACION EXAMENES</v>
      </c>
      <c r="F17" s="33">
        <v>1</v>
      </c>
    </row>
    <row r="18" spans="5:6" x14ac:dyDescent="0.2">
      <c r="E18" s="33" t="str">
        <v>AUXILIAR DE I&amp;T</v>
      </c>
      <c r="F18" s="33">
        <v>0</v>
      </c>
    </row>
    <row r="19" spans="5:6" x14ac:dyDescent="0.2">
      <c r="E19" s="33" t="str">
        <v>AUXILIAR VIP</v>
      </c>
      <c r="F19" s="33">
        <v>0</v>
      </c>
    </row>
    <row r="20" spans="5:6" x14ac:dyDescent="0.2">
      <c r="E20" s="33" t="str">
        <v>AUXILIAR DE AYUDAS DIAGNOSTICAS</v>
      </c>
      <c r="F20" s="33">
        <v>1</v>
      </c>
    </row>
    <row r="21" spans="5:6" x14ac:dyDescent="0.2">
      <c r="E21" s="33" t="str">
        <v>AUXILIAR DE DI</v>
      </c>
      <c r="F21" s="33">
        <v>0</v>
      </c>
    </row>
    <row r="22" spans="5:6" x14ac:dyDescent="0.2">
      <c r="E22" s="33" t="str">
        <v>AUXILIAR DE ENFERMERIA CIRUGIA</v>
      </c>
      <c r="F22" s="33">
        <v>2</v>
      </c>
    </row>
    <row r="23" spans="5:6" x14ac:dyDescent="0.2">
      <c r="E23" s="33" t="str">
        <v xml:space="preserve">AUXILIAR COMERCIAL </v>
      </c>
      <c r="F23" s="33">
        <v>2</v>
      </c>
    </row>
    <row r="24" spans="5:6" x14ac:dyDescent="0.2">
      <c r="E24" s="33" t="str">
        <v>AUXILIAR DE ENFERMERÍA 3</v>
      </c>
      <c r="F24" s="33">
        <v>0</v>
      </c>
    </row>
    <row r="25" spans="5:6" x14ac:dyDescent="0.2">
      <c r="E25" s="33" t="str">
        <v>AUXILIAR CONTABLE</v>
      </c>
      <c r="F25" s="33">
        <v>3</v>
      </c>
    </row>
    <row r="26" spans="5:6" x14ac:dyDescent="0.2">
      <c r="E26" s="33" t="str">
        <v>AUXILIAR CONTABLE V</v>
      </c>
      <c r="F26" s="33">
        <v>2</v>
      </c>
    </row>
    <row r="27" spans="5:6" x14ac:dyDescent="0.2">
      <c r="E27" s="33" t="str">
        <v>AUXILIAR COMPRAS</v>
      </c>
      <c r="F27" s="33">
        <v>2</v>
      </c>
    </row>
    <row r="28" spans="5:6" x14ac:dyDescent="0.2">
      <c r="E28" s="33" t="str">
        <v>REGENTE DE FARMACIA</v>
      </c>
      <c r="F28" s="33">
        <v>2</v>
      </c>
    </row>
    <row r="29" spans="5:6" x14ac:dyDescent="0.2">
      <c r="E29" s="33" t="str">
        <v>AUXILIAR DE TALENTO HUMANO</v>
      </c>
      <c r="F29" s="33">
        <v>3</v>
      </c>
    </row>
    <row r="30" spans="5:6" x14ac:dyDescent="0.2">
      <c r="E30" s="33" t="str">
        <v>AUXILIAR CONTABLE III</v>
      </c>
      <c r="F30" s="33">
        <v>3</v>
      </c>
    </row>
    <row r="31" spans="5:6" x14ac:dyDescent="0.2">
      <c r="E31" s="33" t="str">
        <v>AUXILIAR SSTA</v>
      </c>
      <c r="F31" s="33">
        <v>3</v>
      </c>
    </row>
    <row r="32" spans="5:6" x14ac:dyDescent="0.2">
      <c r="E32" s="33" t="str">
        <v>LIDER ASISTENCIAL</v>
      </c>
      <c r="F32" s="33">
        <v>1</v>
      </c>
    </row>
    <row r="33" spans="5:6" x14ac:dyDescent="0.2">
      <c r="E33" s="33" t="str">
        <v>LIDER DE PARTICIPACIÓN SOCIAL EN SALUD</v>
      </c>
      <c r="F33" s="33">
        <v>1</v>
      </c>
    </row>
    <row r="34" spans="5:6" x14ac:dyDescent="0.2">
      <c r="E34" s="33" t="str">
        <v>COORDINADORA DE COMPRAS</v>
      </c>
      <c r="F34" s="33">
        <v>1</v>
      </c>
    </row>
    <row r="35" spans="5:6" x14ac:dyDescent="0.2">
      <c r="E35" s="33" t="str">
        <v>LIDER CALL CENTER</v>
      </c>
      <c r="F35" s="33">
        <v>0</v>
      </c>
    </row>
    <row r="36" spans="5:6" x14ac:dyDescent="0.2">
      <c r="E36" s="33" t="str">
        <v>COORDINADORA DE I&amp;T</v>
      </c>
      <c r="F36" s="33">
        <v>5</v>
      </c>
    </row>
    <row r="37" spans="5:6" x14ac:dyDescent="0.2">
      <c r="E37" s="33" t="str">
        <v>LIDER DE TALENTO HUMANO</v>
      </c>
      <c r="F37" s="33">
        <v>4</v>
      </c>
    </row>
    <row r="38" spans="5:6" x14ac:dyDescent="0.2">
      <c r="E38" s="33" t="str">
        <v>TECNICO DE AYUDAS DIAGNOSTICAS</v>
      </c>
      <c r="F38" s="33">
        <v>7</v>
      </c>
    </row>
    <row r="39" spans="5:6" x14ac:dyDescent="0.2">
      <c r="E39" s="33" t="str">
        <v>OPTOMETRA</v>
      </c>
      <c r="F39" s="33">
        <v>15</v>
      </c>
    </row>
    <row r="40" spans="5:6" x14ac:dyDescent="0.2">
      <c r="E40" s="33" t="str">
        <v>LIDER DE PROYECCIONES</v>
      </c>
      <c r="F40" s="33">
        <v>4</v>
      </c>
    </row>
    <row r="41" spans="5:6" x14ac:dyDescent="0.2">
      <c r="E41" s="33" t="str">
        <v>COORDINADORA DE TALENTO HUMANO</v>
      </c>
      <c r="F41" s="33">
        <v>8</v>
      </c>
    </row>
    <row r="42" spans="5:6" x14ac:dyDescent="0.2">
      <c r="E42" s="33" t="str">
        <v>COORDINADORA DE GESTION FINANCIERA</v>
      </c>
      <c r="F42" s="33">
        <v>7</v>
      </c>
    </row>
    <row r="43" spans="5:6" x14ac:dyDescent="0.2">
      <c r="E43" s="33" t="str">
        <v>COORDINADOR DE CONTRATACION</v>
      </c>
      <c r="F43" s="33">
        <v>5</v>
      </c>
    </row>
    <row r="44" spans="5:6" x14ac:dyDescent="0.2">
      <c r="E44" s="33" t="str">
        <v xml:space="preserve">INSTRUMENTADORA QUIRURGICA </v>
      </c>
      <c r="F44" s="33">
        <v>6</v>
      </c>
    </row>
    <row r="45" spans="5:6" x14ac:dyDescent="0.2">
      <c r="E45" s="33" t="str">
        <v>DIRECTORA ADMINISTRATIVA</v>
      </c>
      <c r="F45" s="33">
        <v>13</v>
      </c>
    </row>
    <row r="46" spans="5:6" x14ac:dyDescent="0.2">
      <c r="E46" s="33" t="str">
        <v>LIDER DE PROGRAMAS INSTITUCIONALES</v>
      </c>
      <c r="F46" s="33">
        <v>15</v>
      </c>
    </row>
    <row r="47" spans="5:6" x14ac:dyDescent="0.2">
      <c r="E47" s="33" t="str">
        <v xml:space="preserve">COORDINADOR ASISTENCIAL </v>
      </c>
      <c r="F47" s="33">
        <v>14</v>
      </c>
    </row>
    <row r="48" spans="5:6" x14ac:dyDescent="0.2">
      <c r="E48" s="33" t="str">
        <v>DIRECTORA ASISTENCIAL</v>
      </c>
      <c r="F48" s="33">
        <v>8</v>
      </c>
    </row>
    <row r="49" spans="5:6" x14ac:dyDescent="0.2">
      <c r="E49" s="33" t="str">
        <v xml:space="preserve">OPTOMETRA </v>
      </c>
      <c r="F49" s="33">
        <v>20</v>
      </c>
    </row>
    <row r="50" spans="5:6" x14ac:dyDescent="0.2">
      <c r="E50" s="33" t="str">
        <v>COORDINADORA COMERCIAL</v>
      </c>
      <c r="F50" s="33">
        <v>21</v>
      </c>
    </row>
    <row r="51" spans="5:6" x14ac:dyDescent="0.2">
      <c r="E51" s="33" t="str">
        <v>ASISTENTE DIRECTOR MEDICO</v>
      </c>
      <c r="F51" s="33">
        <v>21</v>
      </c>
    </row>
    <row r="52" spans="5:6" x14ac:dyDescent="0.2">
      <c r="E52" s="33" t="str">
        <v>GERENTE</v>
      </c>
      <c r="F52" s="33">
        <v>189</v>
      </c>
    </row>
    <row r="53" spans="5:6" x14ac:dyDescent="0.2">
      <c r="E53" s="33" t="str">
        <v>AUXILIAR SERVICIOS GENERALES</v>
      </c>
      <c r="F53" s="33">
        <v>0</v>
      </c>
    </row>
    <row r="54" spans="5:6" x14ac:dyDescent="0.2">
      <c r="E54" s="33">
        <v>0</v>
      </c>
    </row>
  </sheetData>
  <mergeCells count="4">
    <mergeCell ref="I1:J1"/>
    <mergeCell ref="E1:F1"/>
    <mergeCell ref="A4:A6"/>
    <mergeCell ref="A7:A9"/>
  </mergeCells>
  <pageMargins left="0.7" right="0.7" top="0.75" bottom="0.75" header="0.3" footer="0.3"/>
  <extLst>
    <ext xmlns:x15="http://schemas.microsoft.com/office/spreadsheetml/2010/11/main" uri="{F7C9EE02-42E1-4005-9D12-6889AFFD525C}">
      <x15:webExtensions xmlns:xm="http://schemas.microsoft.com/office/excel/2006/main">
        <x15:webExtension appRef="{628B5B09-F624-4DC9-825E-193C2AA8F67D}">
          <xm:f>'Parametros Estratificador'!$F$3:$F$5</xm:f>
        </x15:webExtension>
        <x15:webExtension appRef="{35ECBEF5-E0A7-4120-BBF1-475DF4B5AE34}">
          <xm:f>'Parametros Estratificador'!1:1048576</xm:f>
        </x15:webExtension>
        <x15:webExtension appRef="{6459A118-B02B-42C0-A218-5BA2F46D8E03}">
          <xm:f>'Parametros Estratificador'!XFD1048550:XFD1048575</xm:f>
        </x15:webExtension>
        <x15:webExtension appRef="{95441619-6A89-4EE5-8446-E2664D625AD9}">
          <xm:f>'Parametros Estratificador'!$F$3:$F$50</xm:f>
        </x15:webExtension>
        <x15:webExtension appRef="{D58C4701-94BB-4CC0-96E7-8CC808D377DC}">
          <xm:f>'Parametros Estratificador'!$F$3:$F$53</xm:f>
        </x15:webExtension>
        <x15:webExtension appRef="{ED88FB33-3929-4584-AB43-72BB7CCEF2FC}">
          <xm:f>'Parametros Estratificador'!1:1048576</xm:f>
        </x15:webExtension>
        <x15:webExtension appRef="{FACA40F9-1872-46B9-A331-DAAF5BC0BC00}">
          <xm:f>'Parametros Estratificador'!XFD1048550:XFD1048575</xm:f>
        </x15:webExtension>
        <x15:webExtension appRef="{911EDD2F-AE02-43FB-97E0-A7AB551F78ED}">
          <xm:f>'Parametros Estratificador'!$F$3:$F$53</xm:f>
        </x15:webExtension>
        <x15:webExtension appRef="{4C995A93-0E0F-4117-95FF-4CF782B278A9}">
          <xm:f>'Parametros Estratificador'!$I$52</xm:f>
        </x15:webExtension>
      </x15:webExtens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8"/>
  <sheetViews>
    <sheetView workbookViewId="0">
      <selection activeCell="D17" sqref="D17"/>
    </sheetView>
  </sheetViews>
  <sheetFormatPr baseColWidth="10" defaultColWidth="11.140625" defaultRowHeight="15" x14ac:dyDescent="0.25"/>
  <cols>
    <col min="1" max="1" width="19.42578125" customWidth="1"/>
  </cols>
  <sheetData>
    <row r="2" spans="1:3" ht="24" x14ac:dyDescent="0.25">
      <c r="A2" s="10" t="s">
        <v>35</v>
      </c>
    </row>
    <row r="3" spans="1:3" ht="24" x14ac:dyDescent="0.25">
      <c r="A3" s="9" t="s">
        <v>29</v>
      </c>
      <c r="C3" t="s">
        <v>36</v>
      </c>
    </row>
    <row r="4" spans="1:3" x14ac:dyDescent="0.25">
      <c r="A4" s="9" t="s">
        <v>30</v>
      </c>
      <c r="C4" t="s">
        <v>37</v>
      </c>
    </row>
    <row r="5" spans="1:3" x14ac:dyDescent="0.25">
      <c r="A5" s="9" t="s">
        <v>31</v>
      </c>
      <c r="C5" t="s">
        <v>38</v>
      </c>
    </row>
    <row r="6" spans="1:3" x14ac:dyDescent="0.25">
      <c r="A6" s="9" t="s">
        <v>32</v>
      </c>
      <c r="C6" t="s">
        <v>39</v>
      </c>
    </row>
    <row r="7" spans="1:3" ht="24" x14ac:dyDescent="0.25">
      <c r="A7" s="9" t="s">
        <v>33</v>
      </c>
    </row>
    <row r="8" spans="1:3" x14ac:dyDescent="0.25">
      <c r="A8" s="9" t="s">
        <v>34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2:G91"/>
  <sheetViews>
    <sheetView workbookViewId="0">
      <selection activeCell="J60" sqref="J60"/>
    </sheetView>
  </sheetViews>
  <sheetFormatPr baseColWidth="10" defaultColWidth="11.140625" defaultRowHeight="15" x14ac:dyDescent="0.25"/>
  <cols>
    <col min="3" max="3" width="26.42578125" bestFit="1" customWidth="1"/>
    <col min="5" max="5" width="26.42578125" bestFit="1" customWidth="1"/>
    <col min="7" max="7" width="11.42578125" style="6"/>
  </cols>
  <sheetData>
    <row r="2" spans="3:7" x14ac:dyDescent="0.25">
      <c r="C2" s="12" t="s">
        <v>277</v>
      </c>
      <c r="D2" s="12" t="s">
        <v>278</v>
      </c>
      <c r="E2" s="12" t="s">
        <v>279</v>
      </c>
      <c r="F2" s="12" t="s">
        <v>280</v>
      </c>
      <c r="G2" s="13" t="s">
        <v>281</v>
      </c>
    </row>
    <row r="3" spans="3:7" x14ac:dyDescent="0.25">
      <c r="C3" s="7" t="s">
        <v>121</v>
      </c>
      <c r="D3" t="s">
        <v>64</v>
      </c>
      <c r="E3" s="7" t="s">
        <v>124</v>
      </c>
      <c r="F3" s="7" t="s">
        <v>125</v>
      </c>
      <c r="G3" s="14" t="s">
        <v>25</v>
      </c>
    </row>
    <row r="4" spans="3:7" x14ac:dyDescent="0.25">
      <c r="C4" s="7" t="s">
        <v>211</v>
      </c>
      <c r="D4" s="7" t="s">
        <v>133</v>
      </c>
      <c r="E4" s="7" t="s">
        <v>212</v>
      </c>
      <c r="F4" s="7" t="s">
        <v>213</v>
      </c>
    </row>
    <row r="5" spans="3:7" x14ac:dyDescent="0.25">
      <c r="C5" s="7" t="s">
        <v>214</v>
      </c>
      <c r="D5" s="7" t="s">
        <v>49</v>
      </c>
      <c r="E5" s="7" t="s">
        <v>215</v>
      </c>
      <c r="F5" s="7" t="s">
        <v>216</v>
      </c>
      <c r="G5" s="14" t="s">
        <v>25</v>
      </c>
    </row>
    <row r="6" spans="3:7" x14ac:dyDescent="0.25">
      <c r="C6" s="7" t="s">
        <v>132</v>
      </c>
      <c r="D6" s="7" t="s">
        <v>133</v>
      </c>
      <c r="E6" s="7" t="s">
        <v>134</v>
      </c>
      <c r="F6" s="7" t="s">
        <v>135</v>
      </c>
    </row>
    <row r="7" spans="3:7" x14ac:dyDescent="0.25">
      <c r="C7" s="7" t="s">
        <v>248</v>
      </c>
      <c r="E7" t="s">
        <v>134</v>
      </c>
      <c r="F7" s="7" t="s">
        <v>247</v>
      </c>
      <c r="G7" s="6" t="s">
        <v>25</v>
      </c>
    </row>
    <row r="8" spans="3:7" x14ac:dyDescent="0.25">
      <c r="C8" s="7" t="s">
        <v>57</v>
      </c>
      <c r="D8" s="7" t="s">
        <v>54</v>
      </c>
      <c r="E8" s="7" t="s">
        <v>58</v>
      </c>
      <c r="F8" s="7" t="s">
        <v>59</v>
      </c>
      <c r="G8" s="6" t="s">
        <v>25</v>
      </c>
    </row>
    <row r="9" spans="3:7" x14ac:dyDescent="0.25">
      <c r="C9" s="7" t="s">
        <v>240</v>
      </c>
      <c r="D9" s="7" t="s">
        <v>241</v>
      </c>
      <c r="E9" s="7" t="s">
        <v>78</v>
      </c>
      <c r="F9" s="7" t="s">
        <v>242</v>
      </c>
      <c r="G9" s="6" t="s">
        <v>25</v>
      </c>
    </row>
    <row r="10" spans="3:7" x14ac:dyDescent="0.25">
      <c r="C10" s="7" t="s">
        <v>77</v>
      </c>
      <c r="E10" s="7" t="s">
        <v>78</v>
      </c>
      <c r="F10" s="7" t="s">
        <v>79</v>
      </c>
      <c r="G10" s="6" t="s">
        <v>25</v>
      </c>
    </row>
    <row r="11" spans="3:7" x14ac:dyDescent="0.25">
      <c r="C11" s="7" t="s">
        <v>175</v>
      </c>
      <c r="D11" s="7" t="s">
        <v>176</v>
      </c>
      <c r="E11" s="7" t="s">
        <v>177</v>
      </c>
      <c r="F11" s="7" t="s">
        <v>178</v>
      </c>
      <c r="G11" s="6" t="s">
        <v>25</v>
      </c>
    </row>
    <row r="12" spans="3:7" x14ac:dyDescent="0.25">
      <c r="C12" s="7" t="s">
        <v>158</v>
      </c>
      <c r="D12" s="7" t="s">
        <v>161</v>
      </c>
      <c r="E12" s="7" t="s">
        <v>123</v>
      </c>
      <c r="F12" s="7" t="s">
        <v>162</v>
      </c>
      <c r="G12" s="6" t="s">
        <v>25</v>
      </c>
    </row>
    <row r="13" spans="3:7" x14ac:dyDescent="0.25">
      <c r="C13" s="7" t="s">
        <v>94</v>
      </c>
      <c r="D13" s="7" t="s">
        <v>95</v>
      </c>
      <c r="E13" s="7" t="s">
        <v>96</v>
      </c>
      <c r="F13" s="7" t="s">
        <v>97</v>
      </c>
      <c r="G13" s="6" t="s">
        <v>25</v>
      </c>
    </row>
    <row r="14" spans="3:7" x14ac:dyDescent="0.25">
      <c r="C14" s="7" t="s">
        <v>179</v>
      </c>
      <c r="D14" s="7" t="s">
        <v>176</v>
      </c>
      <c r="E14" s="7" t="s">
        <v>83</v>
      </c>
      <c r="F14" s="7" t="s">
        <v>180</v>
      </c>
      <c r="G14" s="6" t="s">
        <v>25</v>
      </c>
    </row>
    <row r="15" spans="3:7" x14ac:dyDescent="0.25">
      <c r="C15" s="7" t="s">
        <v>217</v>
      </c>
      <c r="D15" s="7" t="s">
        <v>218</v>
      </c>
      <c r="E15" s="7" t="s">
        <v>219</v>
      </c>
      <c r="F15" s="7" t="s">
        <v>220</v>
      </c>
    </row>
    <row r="16" spans="3:7" x14ac:dyDescent="0.25">
      <c r="C16" s="7" t="s">
        <v>60</v>
      </c>
      <c r="D16" s="7" t="s">
        <v>61</v>
      </c>
      <c r="E16" s="7" t="s">
        <v>62</v>
      </c>
      <c r="F16" s="7" t="s">
        <v>63</v>
      </c>
      <c r="G16" s="6" t="s">
        <v>25</v>
      </c>
    </row>
    <row r="17" spans="3:7" x14ac:dyDescent="0.25">
      <c r="C17" s="7" t="s">
        <v>53</v>
      </c>
      <c r="D17" s="7" t="s">
        <v>54</v>
      </c>
      <c r="E17" s="7" t="s">
        <v>55</v>
      </c>
      <c r="F17" s="7" t="s">
        <v>56</v>
      </c>
    </row>
    <row r="18" spans="3:7" x14ac:dyDescent="0.25">
      <c r="C18" s="7" t="s">
        <v>46</v>
      </c>
      <c r="D18" s="7" t="s">
        <v>229</v>
      </c>
      <c r="E18" s="7" t="s">
        <v>230</v>
      </c>
      <c r="F18" s="7" t="s">
        <v>138</v>
      </c>
    </row>
    <row r="19" spans="3:7" x14ac:dyDescent="0.25">
      <c r="C19" s="7" t="s">
        <v>152</v>
      </c>
      <c r="D19" t="s">
        <v>153</v>
      </c>
      <c r="E19" s="7" t="s">
        <v>154</v>
      </c>
      <c r="F19" s="7" t="s">
        <v>65</v>
      </c>
    </row>
    <row r="20" spans="3:7" x14ac:dyDescent="0.25">
      <c r="C20" s="7" t="s">
        <v>64</v>
      </c>
      <c r="D20" s="7" t="s">
        <v>191</v>
      </c>
      <c r="E20" s="7" t="s">
        <v>192</v>
      </c>
      <c r="F20" s="7" t="s">
        <v>134</v>
      </c>
      <c r="G20" s="6" t="s">
        <v>25</v>
      </c>
    </row>
    <row r="21" spans="3:7" x14ac:dyDescent="0.25">
      <c r="C21" s="7" t="s">
        <v>158</v>
      </c>
      <c r="D21" s="7" t="s">
        <v>163</v>
      </c>
      <c r="E21" s="7" t="s">
        <v>164</v>
      </c>
      <c r="F21" s="7" t="s">
        <v>165</v>
      </c>
      <c r="G21" s="6" t="s">
        <v>25</v>
      </c>
    </row>
    <row r="22" spans="3:7" x14ac:dyDescent="0.25">
      <c r="C22" s="7" t="s">
        <v>70</v>
      </c>
      <c r="D22" t="s">
        <v>71</v>
      </c>
      <c r="E22" s="7" t="s">
        <v>72</v>
      </c>
      <c r="F22" s="7" t="s">
        <v>73</v>
      </c>
      <c r="G22" s="6" t="s">
        <v>25</v>
      </c>
    </row>
    <row r="23" spans="3:7" x14ac:dyDescent="0.25">
      <c r="C23" s="7" t="s">
        <v>232</v>
      </c>
      <c r="D23" s="7" t="s">
        <v>233</v>
      </c>
      <c r="E23" s="7" t="s">
        <v>234</v>
      </c>
      <c r="F23" s="7" t="s">
        <v>65</v>
      </c>
      <c r="G23" s="6" t="s">
        <v>25</v>
      </c>
    </row>
    <row r="24" spans="3:7" x14ac:dyDescent="0.25">
      <c r="C24" s="7" t="s">
        <v>49</v>
      </c>
      <c r="D24" s="7" t="s">
        <v>50</v>
      </c>
      <c r="E24" s="7" t="s">
        <v>51</v>
      </c>
      <c r="F24" s="7" t="s">
        <v>52</v>
      </c>
      <c r="G24" s="6" t="s">
        <v>25</v>
      </c>
    </row>
    <row r="25" spans="3:7" x14ac:dyDescent="0.25">
      <c r="C25" s="7" t="s">
        <v>209</v>
      </c>
      <c r="D25" t="s">
        <v>210</v>
      </c>
      <c r="E25" s="7" t="s">
        <v>51</v>
      </c>
      <c r="F25" s="7" t="s">
        <v>110</v>
      </c>
      <c r="G25" s="6" t="s">
        <v>25</v>
      </c>
    </row>
    <row r="26" spans="3:7" x14ac:dyDescent="0.25">
      <c r="C26" s="7" t="s">
        <v>266</v>
      </c>
      <c r="D26" s="7" t="s">
        <v>54</v>
      </c>
      <c r="E26" s="7" t="s">
        <v>139</v>
      </c>
      <c r="F26" s="7" t="s">
        <v>267</v>
      </c>
      <c r="G26" s="6" t="s">
        <v>25</v>
      </c>
    </row>
    <row r="27" spans="3:7" x14ac:dyDescent="0.25">
      <c r="C27" s="7" t="s">
        <v>121</v>
      </c>
      <c r="D27" s="7"/>
      <c r="E27" s="7" t="s">
        <v>122</v>
      </c>
      <c r="F27" s="7" t="s">
        <v>123</v>
      </c>
      <c r="G27" s="6" t="s">
        <v>25</v>
      </c>
    </row>
    <row r="28" spans="3:7" x14ac:dyDescent="0.25">
      <c r="C28" s="7" t="s">
        <v>193</v>
      </c>
      <c r="D28" s="7" t="s">
        <v>64</v>
      </c>
      <c r="E28" s="7" t="s">
        <v>162</v>
      </c>
      <c r="F28" s="7" t="s">
        <v>196</v>
      </c>
      <c r="G28" s="6" t="s">
        <v>25</v>
      </c>
    </row>
    <row r="29" spans="3:7" x14ac:dyDescent="0.25">
      <c r="C29" s="7" t="s">
        <v>168</v>
      </c>
      <c r="D29" s="7" t="s">
        <v>169</v>
      </c>
      <c r="E29" s="7" t="s">
        <v>170</v>
      </c>
      <c r="F29" s="15" t="s">
        <v>92</v>
      </c>
    </row>
    <row r="30" spans="3:7" x14ac:dyDescent="0.25">
      <c r="C30" s="7" t="s">
        <v>235</v>
      </c>
      <c r="D30" s="7" t="s">
        <v>236</v>
      </c>
      <c r="E30" s="7" t="s">
        <v>170</v>
      </c>
      <c r="F30" s="7" t="s">
        <v>237</v>
      </c>
      <c r="G30" s="6" t="s">
        <v>25</v>
      </c>
    </row>
    <row r="31" spans="3:7" x14ac:dyDescent="0.25">
      <c r="C31" s="7" t="s">
        <v>231</v>
      </c>
      <c r="D31" s="7" t="s">
        <v>190</v>
      </c>
      <c r="E31" s="7" t="s">
        <v>156</v>
      </c>
      <c r="F31" s="7" t="s">
        <v>116</v>
      </c>
      <c r="G31" s="6" t="s">
        <v>25</v>
      </c>
    </row>
    <row r="32" spans="3:7" x14ac:dyDescent="0.25">
      <c r="C32" s="7" t="s">
        <v>129</v>
      </c>
      <c r="D32" s="7"/>
      <c r="E32" s="7" t="s">
        <v>130</v>
      </c>
      <c r="F32" s="7" t="s">
        <v>131</v>
      </c>
      <c r="G32" s="6" t="s">
        <v>25</v>
      </c>
    </row>
    <row r="33" spans="3:7" x14ac:dyDescent="0.25">
      <c r="C33" s="7" t="s">
        <v>46</v>
      </c>
      <c r="D33" s="7" t="s">
        <v>226</v>
      </c>
      <c r="E33" s="7" t="s">
        <v>73</v>
      </c>
      <c r="F33" s="7" t="s">
        <v>103</v>
      </c>
      <c r="G33" s="6" t="s">
        <v>25</v>
      </c>
    </row>
    <row r="34" spans="3:7" x14ac:dyDescent="0.25">
      <c r="C34" s="7" t="s">
        <v>199</v>
      </c>
      <c r="D34" t="s">
        <v>64</v>
      </c>
      <c r="E34" s="7" t="s">
        <v>200</v>
      </c>
      <c r="F34" s="7" t="s">
        <v>101</v>
      </c>
      <c r="G34" s="6" t="s">
        <v>25</v>
      </c>
    </row>
    <row r="35" spans="3:7" x14ac:dyDescent="0.25">
      <c r="C35" s="7" t="s">
        <v>268</v>
      </c>
      <c r="D35" s="7" t="s">
        <v>85</v>
      </c>
      <c r="E35" s="7" t="s">
        <v>48</v>
      </c>
      <c r="F35" s="7" t="s">
        <v>269</v>
      </c>
      <c r="G35" s="6" t="s">
        <v>25</v>
      </c>
    </row>
    <row r="36" spans="3:7" x14ac:dyDescent="0.25">
      <c r="C36" s="7" t="s">
        <v>181</v>
      </c>
      <c r="D36" s="7" t="s">
        <v>182</v>
      </c>
      <c r="E36" s="7" t="s">
        <v>183</v>
      </c>
      <c r="F36" s="7" t="s">
        <v>184</v>
      </c>
      <c r="G36" s="6" t="s">
        <v>25</v>
      </c>
    </row>
    <row r="37" spans="3:7" x14ac:dyDescent="0.25">
      <c r="C37" s="7" t="s">
        <v>193</v>
      </c>
      <c r="D37" s="7" t="s">
        <v>194</v>
      </c>
      <c r="E37" s="7" t="s">
        <v>195</v>
      </c>
      <c r="F37" s="7" t="s">
        <v>88</v>
      </c>
      <c r="G37" s="6" t="s">
        <v>25</v>
      </c>
    </row>
    <row r="38" spans="3:7" x14ac:dyDescent="0.25">
      <c r="C38" s="7" t="s">
        <v>145</v>
      </c>
      <c r="D38" s="7" t="s">
        <v>146</v>
      </c>
      <c r="E38" s="7" t="s">
        <v>56</v>
      </c>
      <c r="F38" s="7" t="s">
        <v>147</v>
      </c>
      <c r="G38" s="6" t="s">
        <v>25</v>
      </c>
    </row>
    <row r="39" spans="3:7" x14ac:dyDescent="0.25">
      <c r="C39" s="7" t="s">
        <v>225</v>
      </c>
      <c r="D39" s="7" t="s">
        <v>226</v>
      </c>
      <c r="E39" s="7" t="s">
        <v>56</v>
      </c>
      <c r="F39" s="7" t="s">
        <v>227</v>
      </c>
      <c r="G39" s="6" t="s">
        <v>25</v>
      </c>
    </row>
    <row r="40" spans="3:7" x14ac:dyDescent="0.25">
      <c r="C40" s="7" t="s">
        <v>283</v>
      </c>
      <c r="D40" s="7" t="s">
        <v>284</v>
      </c>
      <c r="E40" s="7" t="s">
        <v>213</v>
      </c>
      <c r="F40" s="7" t="s">
        <v>282</v>
      </c>
      <c r="G40" s="6" t="s">
        <v>25</v>
      </c>
    </row>
    <row r="41" spans="3:7" x14ac:dyDescent="0.25">
      <c r="C41" s="7" t="s">
        <v>133</v>
      </c>
      <c r="D41" s="7"/>
      <c r="E41" s="7" t="s">
        <v>197</v>
      </c>
      <c r="F41" s="7" t="s">
        <v>198</v>
      </c>
      <c r="G41" s="6" t="s">
        <v>25</v>
      </c>
    </row>
    <row r="42" spans="3:7" x14ac:dyDescent="0.25">
      <c r="C42" s="7" t="s">
        <v>166</v>
      </c>
      <c r="D42" s="7"/>
      <c r="E42" s="7" t="s">
        <v>92</v>
      </c>
      <c r="F42" s="7" t="s">
        <v>167</v>
      </c>
      <c r="G42" s="6" t="s">
        <v>25</v>
      </c>
    </row>
    <row r="43" spans="3:7" x14ac:dyDescent="0.25">
      <c r="C43" s="7" t="s">
        <v>90</v>
      </c>
      <c r="D43" s="7" t="s">
        <v>91</v>
      </c>
      <c r="E43" s="7" t="s">
        <v>92</v>
      </c>
      <c r="F43" s="7" t="s">
        <v>93</v>
      </c>
      <c r="G43" s="6" t="s">
        <v>25</v>
      </c>
    </row>
    <row r="44" spans="3:7" x14ac:dyDescent="0.25">
      <c r="C44" s="7" t="s">
        <v>158</v>
      </c>
      <c r="D44" s="7" t="s">
        <v>159</v>
      </c>
      <c r="E44" s="7" t="s">
        <v>92</v>
      </c>
      <c r="F44" s="7" t="s">
        <v>160</v>
      </c>
      <c r="G44" s="6" t="s">
        <v>25</v>
      </c>
    </row>
    <row r="45" spans="3:7" x14ac:dyDescent="0.25">
      <c r="C45" s="7" t="s">
        <v>235</v>
      </c>
      <c r="D45" s="7" t="s">
        <v>238</v>
      </c>
      <c r="E45" s="7" t="s">
        <v>92</v>
      </c>
      <c r="F45" s="7" t="s">
        <v>239</v>
      </c>
      <c r="G45" s="6" t="s">
        <v>25</v>
      </c>
    </row>
    <row r="46" spans="3:7" x14ac:dyDescent="0.25">
      <c r="C46" s="7" t="s">
        <v>181</v>
      </c>
      <c r="D46" t="s">
        <v>185</v>
      </c>
      <c r="E46" s="7" t="s">
        <v>120</v>
      </c>
      <c r="F46" s="7" t="s">
        <v>186</v>
      </c>
      <c r="G46" s="6" t="s">
        <v>25</v>
      </c>
    </row>
    <row r="47" spans="3:7" x14ac:dyDescent="0.25">
      <c r="C47" s="7" t="s">
        <v>159</v>
      </c>
      <c r="D47" s="7" t="s">
        <v>46</v>
      </c>
      <c r="E47" s="7" t="s">
        <v>88</v>
      </c>
      <c r="F47" s="7" t="s">
        <v>285</v>
      </c>
      <c r="G47" s="6" t="s">
        <v>25</v>
      </c>
    </row>
    <row r="48" spans="3:7" x14ac:dyDescent="0.25">
      <c r="C48" s="7" t="s">
        <v>84</v>
      </c>
      <c r="D48" s="7" t="s">
        <v>49</v>
      </c>
      <c r="E48" s="7" t="s">
        <v>88</v>
      </c>
      <c r="F48" s="7" t="s">
        <v>89</v>
      </c>
      <c r="G48" s="6" t="s">
        <v>25</v>
      </c>
    </row>
    <row r="49" spans="3:7" x14ac:dyDescent="0.25">
      <c r="C49" s="7" t="s">
        <v>252</v>
      </c>
      <c r="D49" s="7" t="s">
        <v>253</v>
      </c>
      <c r="E49" s="7" t="s">
        <v>254</v>
      </c>
      <c r="F49" s="7" t="s">
        <v>255</v>
      </c>
      <c r="G49" s="6" t="s">
        <v>25</v>
      </c>
    </row>
    <row r="50" spans="3:7" x14ac:dyDescent="0.25">
      <c r="C50" s="7" t="s">
        <v>262</v>
      </c>
      <c r="D50" s="7" t="s">
        <v>194</v>
      </c>
      <c r="E50" s="7" t="s">
        <v>263</v>
      </c>
      <c r="F50" s="7" t="s">
        <v>264</v>
      </c>
      <c r="G50" s="6" t="s">
        <v>25</v>
      </c>
    </row>
    <row r="51" spans="3:7" x14ac:dyDescent="0.25">
      <c r="C51" s="7" t="s">
        <v>42</v>
      </c>
      <c r="D51" s="7"/>
      <c r="E51" s="7" t="s">
        <v>102</v>
      </c>
      <c r="F51" s="7" t="s">
        <v>103</v>
      </c>
    </row>
    <row r="52" spans="3:7" x14ac:dyDescent="0.25">
      <c r="C52" s="7" t="s">
        <v>204</v>
      </c>
      <c r="D52" s="7" t="s">
        <v>207</v>
      </c>
      <c r="E52" s="7" t="s">
        <v>208</v>
      </c>
      <c r="F52" s="7" t="s">
        <v>116</v>
      </c>
      <c r="G52" s="6" t="s">
        <v>25</v>
      </c>
    </row>
    <row r="53" spans="3:7" x14ac:dyDescent="0.25">
      <c r="C53" s="7" t="s">
        <v>111</v>
      </c>
      <c r="D53" s="7" t="s">
        <v>112</v>
      </c>
      <c r="E53" s="7" t="s">
        <v>113</v>
      </c>
      <c r="F53" s="7" t="s">
        <v>76</v>
      </c>
      <c r="G53" s="6" t="s">
        <v>25</v>
      </c>
    </row>
    <row r="54" spans="3:7" x14ac:dyDescent="0.25">
      <c r="C54" s="7" t="s">
        <v>172</v>
      </c>
      <c r="D54" s="7" t="s">
        <v>173</v>
      </c>
      <c r="E54" s="7" t="s">
        <v>113</v>
      </c>
      <c r="F54" s="7" t="s">
        <v>174</v>
      </c>
    </row>
    <row r="55" spans="3:7" x14ac:dyDescent="0.25">
      <c r="C55" s="7" t="s">
        <v>80</v>
      </c>
      <c r="D55" s="7" t="s">
        <v>81</v>
      </c>
      <c r="E55" s="7" t="s">
        <v>82</v>
      </c>
      <c r="F55" s="7" t="s">
        <v>83</v>
      </c>
    </row>
    <row r="56" spans="3:7" x14ac:dyDescent="0.25">
      <c r="C56" s="7" t="s">
        <v>107</v>
      </c>
      <c r="D56" s="7" t="s">
        <v>108</v>
      </c>
      <c r="E56" s="7" t="s">
        <v>109</v>
      </c>
      <c r="F56" s="7" t="s">
        <v>110</v>
      </c>
      <c r="G56" s="6" t="s">
        <v>25</v>
      </c>
    </row>
    <row r="57" spans="3:7" x14ac:dyDescent="0.25">
      <c r="C57" s="7" t="s">
        <v>204</v>
      </c>
      <c r="D57" t="s">
        <v>205</v>
      </c>
      <c r="E57" s="7" t="s">
        <v>206</v>
      </c>
      <c r="F57" s="7" t="s">
        <v>135</v>
      </c>
      <c r="G57" s="6" t="s">
        <v>25</v>
      </c>
    </row>
    <row r="58" spans="3:7" x14ac:dyDescent="0.25">
      <c r="C58" s="7" t="s">
        <v>148</v>
      </c>
      <c r="D58" s="7" t="s">
        <v>149</v>
      </c>
      <c r="E58" s="7" t="s">
        <v>150</v>
      </c>
      <c r="F58" s="7" t="s">
        <v>151</v>
      </c>
      <c r="G58" s="6" t="s">
        <v>25</v>
      </c>
    </row>
    <row r="59" spans="3:7" x14ac:dyDescent="0.25">
      <c r="C59" s="7" t="s">
        <v>250</v>
      </c>
      <c r="D59" t="s">
        <v>251</v>
      </c>
      <c r="E59" s="7" t="s">
        <v>165</v>
      </c>
      <c r="F59" s="7" t="s">
        <v>165</v>
      </c>
      <c r="G59" s="6" t="s">
        <v>25</v>
      </c>
    </row>
    <row r="60" spans="3:7" x14ac:dyDescent="0.25">
      <c r="C60" s="7" t="s">
        <v>91</v>
      </c>
      <c r="D60" s="7" t="s">
        <v>270</v>
      </c>
      <c r="E60" s="7" t="s">
        <v>128</v>
      </c>
      <c r="F60" s="7" t="s">
        <v>271</v>
      </c>
      <c r="G60" s="6" t="s">
        <v>25</v>
      </c>
    </row>
    <row r="61" spans="3:7" x14ac:dyDescent="0.25">
      <c r="C61" s="7" t="s">
        <v>229</v>
      </c>
      <c r="D61" s="7" t="s">
        <v>245</v>
      </c>
      <c r="E61" s="7" t="s">
        <v>246</v>
      </c>
      <c r="F61" s="7" t="s">
        <v>247</v>
      </c>
      <c r="G61" s="6" t="s">
        <v>25</v>
      </c>
    </row>
    <row r="62" spans="3:7" x14ac:dyDescent="0.25">
      <c r="C62" s="7" t="s">
        <v>136</v>
      </c>
      <c r="D62" s="7" t="s">
        <v>137</v>
      </c>
      <c r="E62" s="7" t="s">
        <v>138</v>
      </c>
      <c r="F62" s="7" t="s">
        <v>139</v>
      </c>
    </row>
    <row r="63" spans="3:7" x14ac:dyDescent="0.25">
      <c r="C63" s="7" t="s">
        <v>46</v>
      </c>
      <c r="D63" s="7" t="s">
        <v>226</v>
      </c>
      <c r="E63" s="7" t="s">
        <v>138</v>
      </c>
      <c r="F63" s="7" t="s">
        <v>228</v>
      </c>
    </row>
    <row r="64" spans="3:7" x14ac:dyDescent="0.25">
      <c r="C64" s="7" t="s">
        <v>181</v>
      </c>
      <c r="D64" s="7" t="s">
        <v>276</v>
      </c>
      <c r="E64" s="7" t="s">
        <v>138</v>
      </c>
      <c r="F64" s="7" t="s">
        <v>178</v>
      </c>
    </row>
    <row r="65" spans="3:7" x14ac:dyDescent="0.25">
      <c r="C65" s="7" t="s">
        <v>121</v>
      </c>
      <c r="D65" s="7" t="s">
        <v>126</v>
      </c>
      <c r="E65" s="7" t="s">
        <v>127</v>
      </c>
      <c r="F65" s="7" t="s">
        <v>128</v>
      </c>
      <c r="G65" s="6" t="s">
        <v>25</v>
      </c>
    </row>
    <row r="66" spans="3:7" x14ac:dyDescent="0.25">
      <c r="C66" s="7" t="s">
        <v>259</v>
      </c>
      <c r="D66" s="7" t="s">
        <v>260</v>
      </c>
      <c r="E66" s="7" t="s">
        <v>261</v>
      </c>
      <c r="F66" s="7" t="s">
        <v>180</v>
      </c>
      <c r="G66" s="6" t="s">
        <v>25</v>
      </c>
    </row>
    <row r="67" spans="3:7" x14ac:dyDescent="0.25">
      <c r="C67" s="7" t="s">
        <v>243</v>
      </c>
      <c r="D67" s="7" t="s">
        <v>205</v>
      </c>
      <c r="E67" s="7" t="s">
        <v>244</v>
      </c>
      <c r="F67" s="7" t="s">
        <v>43</v>
      </c>
      <c r="G67" s="6" t="s">
        <v>25</v>
      </c>
    </row>
    <row r="68" spans="3:7" x14ac:dyDescent="0.25">
      <c r="C68" s="7" t="s">
        <v>45</v>
      </c>
      <c r="D68" s="7" t="s">
        <v>46</v>
      </c>
      <c r="E68" s="7" t="s">
        <v>47</v>
      </c>
      <c r="F68" s="7" t="s">
        <v>48</v>
      </c>
      <c r="G68" s="6" t="s">
        <v>25</v>
      </c>
    </row>
    <row r="69" spans="3:7" x14ac:dyDescent="0.25">
      <c r="C69" s="7" t="s">
        <v>256</v>
      </c>
      <c r="E69" s="7" t="s">
        <v>257</v>
      </c>
      <c r="F69" s="7" t="s">
        <v>258</v>
      </c>
      <c r="G69" s="6" t="s">
        <v>25</v>
      </c>
    </row>
    <row r="70" spans="3:7" x14ac:dyDescent="0.25">
      <c r="C70" s="7" t="s">
        <v>152</v>
      </c>
      <c r="D70" s="7" t="s">
        <v>54</v>
      </c>
      <c r="E70" s="7" t="s">
        <v>155</v>
      </c>
      <c r="F70" s="7" t="s">
        <v>156</v>
      </c>
      <c r="G70" s="6" t="s">
        <v>25</v>
      </c>
    </row>
    <row r="71" spans="3:7" x14ac:dyDescent="0.25">
      <c r="C71" s="7" t="s">
        <v>265</v>
      </c>
      <c r="D71" s="7"/>
      <c r="E71" s="7" t="s">
        <v>203</v>
      </c>
      <c r="F71" s="7" t="s">
        <v>134</v>
      </c>
      <c r="G71" s="6" t="s">
        <v>25</v>
      </c>
    </row>
    <row r="72" spans="3:7" x14ac:dyDescent="0.25">
      <c r="C72" s="7" t="s">
        <v>201</v>
      </c>
      <c r="D72" s="7" t="s">
        <v>202</v>
      </c>
      <c r="E72" s="7" t="s">
        <v>203</v>
      </c>
      <c r="F72" s="7" t="s">
        <v>135</v>
      </c>
      <c r="G72" s="6" t="s">
        <v>25</v>
      </c>
    </row>
    <row r="73" spans="3:7" x14ac:dyDescent="0.25">
      <c r="C73" s="7" t="s">
        <v>60</v>
      </c>
      <c r="D73" s="7" t="s">
        <v>67</v>
      </c>
      <c r="E73" s="7" t="s">
        <v>68</v>
      </c>
      <c r="F73" s="7" t="s">
        <v>69</v>
      </c>
      <c r="G73" s="6" t="s">
        <v>25</v>
      </c>
    </row>
    <row r="74" spans="3:7" x14ac:dyDescent="0.25">
      <c r="C74" s="7" t="s">
        <v>152</v>
      </c>
      <c r="D74" s="7"/>
      <c r="E74" s="7" t="s">
        <v>141</v>
      </c>
      <c r="F74" s="7" t="s">
        <v>157</v>
      </c>
      <c r="G74" s="6" t="s">
        <v>25</v>
      </c>
    </row>
    <row r="75" spans="3:7" x14ac:dyDescent="0.25">
      <c r="C75" s="7" t="s">
        <v>140</v>
      </c>
      <c r="D75" s="7" t="s">
        <v>137</v>
      </c>
      <c r="E75" s="7" t="s">
        <v>141</v>
      </c>
      <c r="F75" s="7" t="s">
        <v>142</v>
      </c>
      <c r="G75" s="6" t="s">
        <v>25</v>
      </c>
    </row>
    <row r="76" spans="3:7" x14ac:dyDescent="0.25">
      <c r="C76" s="7" t="s">
        <v>181</v>
      </c>
      <c r="D76" s="7" t="s">
        <v>84</v>
      </c>
      <c r="E76" s="7" t="s">
        <v>76</v>
      </c>
      <c r="F76" s="7" t="s">
        <v>116</v>
      </c>
      <c r="G76" s="6" t="s">
        <v>25</v>
      </c>
    </row>
    <row r="77" spans="3:7" x14ac:dyDescent="0.25">
      <c r="C77" s="7" t="s">
        <v>137</v>
      </c>
      <c r="D77" s="7"/>
      <c r="E77" s="7" t="s">
        <v>171</v>
      </c>
      <c r="F77" s="7" t="s">
        <v>101</v>
      </c>
    </row>
    <row r="78" spans="3:7" x14ac:dyDescent="0.25">
      <c r="C78" s="7" t="s">
        <v>118</v>
      </c>
      <c r="E78" s="7" t="s">
        <v>119</v>
      </c>
      <c r="F78" s="7" t="s">
        <v>120</v>
      </c>
      <c r="G78" s="6" t="s">
        <v>25</v>
      </c>
    </row>
    <row r="79" spans="3:7" x14ac:dyDescent="0.25">
      <c r="C79" s="7" t="s">
        <v>143</v>
      </c>
      <c r="D79" s="7" t="s">
        <v>67</v>
      </c>
      <c r="E79" s="7" t="s">
        <v>105</v>
      </c>
      <c r="F79" s="7" t="s">
        <v>144</v>
      </c>
    </row>
    <row r="80" spans="3:7" x14ac:dyDescent="0.25">
      <c r="C80" s="7" t="s">
        <v>221</v>
      </c>
      <c r="D80" s="7" t="s">
        <v>222</v>
      </c>
      <c r="E80" s="7" t="s">
        <v>223</v>
      </c>
      <c r="F80" s="7" t="s">
        <v>224</v>
      </c>
    </row>
    <row r="81" spans="3:7" x14ac:dyDescent="0.25">
      <c r="C81" s="7" t="s">
        <v>41</v>
      </c>
      <c r="D81" s="7" t="s">
        <v>42</v>
      </c>
      <c r="E81" s="7" t="s">
        <v>43</v>
      </c>
      <c r="F81" s="7" t="s">
        <v>44</v>
      </c>
    </row>
    <row r="82" spans="3:7" x14ac:dyDescent="0.25">
      <c r="C82" s="7" t="s">
        <v>272</v>
      </c>
      <c r="D82" s="7"/>
      <c r="E82" s="7" t="s">
        <v>247</v>
      </c>
      <c r="F82" s="7" t="s">
        <v>273</v>
      </c>
      <c r="G82" s="6" t="s">
        <v>25</v>
      </c>
    </row>
    <row r="83" spans="3:7" x14ac:dyDescent="0.25">
      <c r="C83" s="7" t="s">
        <v>249</v>
      </c>
      <c r="D83" s="7"/>
      <c r="E83" s="7" t="s">
        <v>110</v>
      </c>
      <c r="F83" s="7" t="s">
        <v>242</v>
      </c>
      <c r="G83" s="6" t="s">
        <v>25</v>
      </c>
    </row>
    <row r="84" spans="3:7" x14ac:dyDescent="0.25">
      <c r="C84" s="7" t="s">
        <v>70</v>
      </c>
      <c r="D84" s="7" t="s">
        <v>74</v>
      </c>
      <c r="E84" s="7" t="s">
        <v>75</v>
      </c>
      <c r="F84" s="7" t="s">
        <v>76</v>
      </c>
      <c r="G84" s="6" t="s">
        <v>25</v>
      </c>
    </row>
    <row r="85" spans="3:7" x14ac:dyDescent="0.25">
      <c r="C85" s="7" t="s">
        <v>187</v>
      </c>
      <c r="D85" t="s">
        <v>188</v>
      </c>
      <c r="E85" s="7" t="s">
        <v>189</v>
      </c>
      <c r="F85" s="7" t="s">
        <v>135</v>
      </c>
      <c r="G85" s="6" t="s">
        <v>25</v>
      </c>
    </row>
    <row r="86" spans="3:7" x14ac:dyDescent="0.25">
      <c r="C86" s="7" t="s">
        <v>104</v>
      </c>
      <c r="D86" s="7" t="s">
        <v>105</v>
      </c>
      <c r="E86" s="7" t="s">
        <v>66</v>
      </c>
      <c r="F86" s="7" t="s">
        <v>106</v>
      </c>
      <c r="G86" s="6" t="s">
        <v>25</v>
      </c>
    </row>
    <row r="87" spans="3:7" x14ac:dyDescent="0.25">
      <c r="C87" s="7" t="s">
        <v>60</v>
      </c>
      <c r="D87" s="7" t="s">
        <v>64</v>
      </c>
      <c r="E87" s="7" t="s">
        <v>65</v>
      </c>
      <c r="F87" s="7" t="s">
        <v>66</v>
      </c>
      <c r="G87" s="6" t="s">
        <v>25</v>
      </c>
    </row>
    <row r="88" spans="3:7" x14ac:dyDescent="0.25">
      <c r="C88" s="7" t="s">
        <v>84</v>
      </c>
      <c r="D88" s="7" t="s">
        <v>85</v>
      </c>
      <c r="E88" s="7" t="s">
        <v>86</v>
      </c>
      <c r="F88" s="7" t="s">
        <v>87</v>
      </c>
      <c r="G88" s="6" t="s">
        <v>25</v>
      </c>
    </row>
    <row r="89" spans="3:7" x14ac:dyDescent="0.25">
      <c r="C89" s="7" t="s">
        <v>98</v>
      </c>
      <c r="D89" s="7" t="s">
        <v>99</v>
      </c>
      <c r="E89" s="7" t="s">
        <v>100</v>
      </c>
      <c r="F89" s="7" t="s">
        <v>101</v>
      </c>
      <c r="G89" s="6" t="s">
        <v>25</v>
      </c>
    </row>
    <row r="90" spans="3:7" x14ac:dyDescent="0.25">
      <c r="C90" s="7" t="s">
        <v>114</v>
      </c>
      <c r="D90" s="7" t="s">
        <v>115</v>
      </c>
      <c r="E90" s="7" t="s">
        <v>116</v>
      </c>
      <c r="F90" s="7" t="s">
        <v>117</v>
      </c>
      <c r="G90" s="6" t="s">
        <v>25</v>
      </c>
    </row>
    <row r="91" spans="3:7" x14ac:dyDescent="0.25">
      <c r="C91" s="7" t="s">
        <v>274</v>
      </c>
      <c r="D91" s="7" t="s">
        <v>245</v>
      </c>
      <c r="E91" s="7" t="s">
        <v>116</v>
      </c>
      <c r="F91" s="7" t="s">
        <v>275</v>
      </c>
    </row>
  </sheetData>
  <autoFilter ref="C2:G91" xr:uid="{00000000-0009-0000-0000-000009000000}">
    <sortState xmlns:xlrd2="http://schemas.microsoft.com/office/spreadsheetml/2017/richdata2" ref="C3:G97">
      <sortCondition ref="E2"/>
    </sortState>
  </autoFilter>
  <conditionalFormatting sqref="C1:C1048576">
    <cfRule type="duplicateValues" dxfId="1" priority="2"/>
  </conditionalFormatting>
  <conditionalFormatting sqref="E1:E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Personal</vt:lpstr>
      <vt:lpstr>Estratificador</vt:lpstr>
      <vt:lpstr>Parametros Estratificador</vt:lpstr>
      <vt:lpstr>lista</vt:lpstr>
      <vt:lpstr>Hoja2</vt:lpstr>
      <vt:lpstr>Personal!_Hlk94632716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presupuesto</dc:creator>
  <cp:lastModifiedBy>CEDCO SAS</cp:lastModifiedBy>
  <cp:lastPrinted>2023-06-09T16:32:08Z</cp:lastPrinted>
  <dcterms:created xsi:type="dcterms:W3CDTF">2019-09-09T12:35:21Z</dcterms:created>
  <dcterms:modified xsi:type="dcterms:W3CDTF">2023-10-11T22:57:33Z</dcterms:modified>
</cp:coreProperties>
</file>